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11670" windowHeight="10230" tabRatio="605"/>
  </bookViews>
  <sheets>
    <sheet name="3 квартал 2020" sheetId="9" r:id="rId1"/>
  </sheets>
  <definedNames>
    <definedName name="_GoBack" localSheetId="0">#REF!</definedName>
    <definedName name="имя">#REF!</definedName>
    <definedName name="_xlnm.Print_Area" localSheetId="0">'3 квартал 2020'!$A$1:$K$2082</definedName>
  </definedNames>
  <calcPr calcId="125725"/>
</workbook>
</file>

<file path=xl/calcChain.xml><?xml version="1.0" encoding="utf-8"?>
<calcChain xmlns="http://schemas.openxmlformats.org/spreadsheetml/2006/main">
  <c r="E2052" i="9"/>
  <c r="F2052"/>
  <c r="E958"/>
  <c r="F345"/>
  <c r="D328"/>
  <c r="E383"/>
  <c r="F383"/>
  <c r="G383"/>
  <c r="H383"/>
  <c r="G345"/>
  <c r="H345"/>
  <c r="D345" l="1"/>
  <c r="H14"/>
  <c r="G14"/>
  <c r="F14"/>
  <c r="E14"/>
  <c r="G22"/>
  <c r="H22"/>
  <c r="D29" l="1"/>
  <c r="D57"/>
  <c r="E85"/>
  <c r="F85"/>
  <c r="G85"/>
  <c r="H85"/>
  <c r="D85"/>
  <c r="E84"/>
  <c r="F84"/>
  <c r="G84"/>
  <c r="H84"/>
  <c r="H187"/>
  <c r="D327"/>
  <c r="G338"/>
  <c r="H373"/>
  <c r="D373"/>
  <c r="E384"/>
  <c r="F384"/>
  <c r="G384"/>
  <c r="H384"/>
  <c r="E386"/>
  <c r="F386"/>
  <c r="G386"/>
  <c r="H386"/>
  <c r="E385"/>
  <c r="F385"/>
  <c r="G385"/>
  <c r="H385"/>
  <c r="E664"/>
  <c r="F664"/>
  <c r="G664"/>
  <c r="H664"/>
  <c r="H736"/>
  <c r="E736"/>
  <c r="F736"/>
  <c r="G736"/>
  <c r="D736"/>
  <c r="E1021"/>
  <c r="F1021"/>
  <c r="E1140"/>
  <c r="D1140"/>
  <c r="D1021"/>
  <c r="D958"/>
  <c r="D895"/>
  <c r="D832"/>
  <c r="D797"/>
  <c r="D734"/>
  <c r="D699"/>
  <c r="D664"/>
  <c r="D20"/>
  <c r="F1070"/>
  <c r="H1069"/>
  <c r="G1070"/>
  <c r="H1070"/>
  <c r="G1140" l="1"/>
  <c r="H1140"/>
  <c r="H1139" l="1"/>
  <c r="K18" l="1"/>
  <c r="J18"/>
  <c r="I18"/>
  <c r="G18"/>
  <c r="H18"/>
  <c r="K517"/>
  <c r="J517"/>
  <c r="K516"/>
  <c r="J516"/>
  <c r="I517"/>
  <c r="I516"/>
  <c r="D367"/>
  <c r="E363"/>
  <c r="F363"/>
  <c r="G363"/>
  <c r="H363"/>
  <c r="D363"/>
  <c r="E362"/>
  <c r="F362"/>
  <c r="G362"/>
  <c r="H362"/>
  <c r="H360"/>
  <c r="E361"/>
  <c r="F361"/>
  <c r="G361"/>
  <c r="H361"/>
  <c r="D361"/>
  <c r="K300"/>
  <c r="J300"/>
  <c r="I300"/>
  <c r="I299"/>
  <c r="F1140"/>
  <c r="E1142"/>
  <c r="F1142"/>
  <c r="G1142"/>
  <c r="H1142"/>
  <c r="H1020"/>
  <c r="K367" l="1"/>
  <c r="J367"/>
  <c r="I367"/>
  <c r="I366"/>
  <c r="G367"/>
  <c r="H380"/>
  <c r="G380"/>
  <c r="K1098"/>
  <c r="J1098"/>
  <c r="K1355"/>
  <c r="J1355"/>
  <c r="I1355"/>
  <c r="K2074"/>
  <c r="J2074"/>
  <c r="I2074"/>
  <c r="K2073"/>
  <c r="J2073"/>
  <c r="I2073"/>
  <c r="I2072"/>
  <c r="K1369"/>
  <c r="J1369"/>
  <c r="I1369"/>
  <c r="K1368"/>
  <c r="J1368"/>
  <c r="I1368"/>
  <c r="I1367"/>
  <c r="K1362"/>
  <c r="J1362"/>
  <c r="I1362"/>
  <c r="K1361"/>
  <c r="J1361"/>
  <c r="I1361"/>
  <c r="I1360"/>
  <c r="K1191"/>
  <c r="J1191"/>
  <c r="I1191"/>
  <c r="K1181"/>
  <c r="J1181"/>
  <c r="I1181"/>
  <c r="K1168"/>
  <c r="J1168"/>
  <c r="I1168"/>
  <c r="I1167"/>
  <c r="K1161"/>
  <c r="J1161"/>
  <c r="I1161"/>
  <c r="I1160"/>
  <c r="K1056"/>
  <c r="J1056"/>
  <c r="I1056"/>
  <c r="I1055"/>
  <c r="K1038"/>
  <c r="J1038"/>
  <c r="I1038"/>
  <c r="K1037"/>
  <c r="J1037"/>
  <c r="I1037"/>
  <c r="K1035"/>
  <c r="J1035"/>
  <c r="I1035"/>
  <c r="I1034"/>
  <c r="K1091"/>
  <c r="J1091"/>
  <c r="I1084"/>
  <c r="I1098"/>
  <c r="I1097"/>
  <c r="E1073"/>
  <c r="F1073"/>
  <c r="G1073"/>
  <c r="H1073"/>
  <c r="I1073"/>
  <c r="I1091"/>
  <c r="I1092"/>
  <c r="I1093"/>
  <c r="I1094"/>
  <c r="G1072" l="1"/>
  <c r="H1072"/>
  <c r="G1021"/>
  <c r="H1021"/>
  <c r="E1024"/>
  <c r="F1024"/>
  <c r="G1024"/>
  <c r="H1024"/>
  <c r="E1023"/>
  <c r="F1023"/>
  <c r="G1023"/>
  <c r="H1023"/>
  <c r="E345"/>
  <c r="H1006"/>
  <c r="H958"/>
  <c r="H957" s="1"/>
  <c r="H985"/>
  <c r="H992"/>
  <c r="H999"/>
  <c r="H1013"/>
  <c r="G958"/>
  <c r="F958" l="1"/>
  <c r="G1042" l="1"/>
  <c r="H1042"/>
  <c r="E1141" l="1"/>
  <c r="H1174" l="1"/>
  <c r="H978"/>
  <c r="H971"/>
  <c r="G832" l="1"/>
  <c r="H832"/>
  <c r="H887" l="1"/>
  <c r="G797" l="1"/>
  <c r="H797"/>
  <c r="H42" l="1"/>
  <c r="H41"/>
  <c r="G1340" l="1"/>
  <c r="D81" l="1"/>
  <c r="E272"/>
  <c r="G272"/>
  <c r="H272"/>
  <c r="D272"/>
  <c r="H285"/>
  <c r="H292"/>
  <c r="H299"/>
  <c r="E288"/>
  <c r="D359"/>
  <c r="H497" l="1"/>
  <c r="G495"/>
  <c r="G497"/>
  <c r="E699"/>
  <c r="F699"/>
  <c r="E737"/>
  <c r="F737"/>
  <c r="G737"/>
  <c r="H737"/>
  <c r="D737"/>
  <c r="D735"/>
  <c r="E735"/>
  <c r="F735"/>
  <c r="G735"/>
  <c r="H735"/>
  <c r="E734"/>
  <c r="F734"/>
  <c r="E797"/>
  <c r="F797"/>
  <c r="E832"/>
  <c r="F832"/>
  <c r="E895"/>
  <c r="F895"/>
  <c r="G1071"/>
  <c r="H1071"/>
  <c r="D1071"/>
  <c r="F1071"/>
  <c r="E1071"/>
  <c r="H1146"/>
  <c r="H1141"/>
  <c r="G1141"/>
  <c r="D1141"/>
  <c r="H1341" l="1"/>
  <c r="G1341"/>
  <c r="F1340"/>
  <c r="E1341"/>
  <c r="F1341"/>
  <c r="E1340"/>
  <c r="D1340"/>
  <c r="D1341"/>
  <c r="G1495"/>
  <c r="F1544" l="1"/>
  <c r="E1544"/>
  <c r="F1565"/>
  <c r="E1565"/>
  <c r="G1600"/>
  <c r="G1650"/>
  <c r="F1650"/>
  <c r="E1650"/>
  <c r="F1685"/>
  <c r="E1685"/>
  <c r="G1706"/>
  <c r="F1706"/>
  <c r="E1706"/>
  <c r="G1727"/>
  <c r="F1727"/>
  <c r="E1727"/>
  <c r="H2044"/>
  <c r="H2043"/>
  <c r="H2053"/>
  <c r="H2054"/>
  <c r="H2051" s="1"/>
  <c r="G2054"/>
  <c r="H2052"/>
  <c r="G2052"/>
  <c r="F2054"/>
  <c r="F2055"/>
  <c r="E2054"/>
  <c r="F2053"/>
  <c r="E2053"/>
  <c r="D2053"/>
  <c r="H495" l="1"/>
  <c r="H496"/>
  <c r="G496"/>
  <c r="H515"/>
  <c r="I515" s="1"/>
  <c r="H543"/>
  <c r="H734" l="1"/>
  <c r="G734"/>
  <c r="H789"/>
  <c r="H895"/>
  <c r="G895"/>
  <c r="H944"/>
  <c r="G944"/>
  <c r="H1027"/>
  <c r="H1034"/>
  <c r="H1055"/>
  <c r="H1090"/>
  <c r="I1090" s="1"/>
  <c r="H1097"/>
  <c r="H1160"/>
  <c r="H1167"/>
  <c r="G1197"/>
  <c r="H1197"/>
  <c r="H1343"/>
  <c r="G1343"/>
  <c r="G1342"/>
  <c r="H1342"/>
  <c r="H1340"/>
  <c r="H1360"/>
  <c r="H1367"/>
  <c r="G1565"/>
  <c r="H1565"/>
  <c r="H1719"/>
  <c r="H1740"/>
  <c r="H1775"/>
  <c r="H1782"/>
  <c r="G2053"/>
  <c r="H2065"/>
  <c r="H2072"/>
  <c r="E367" l="1"/>
  <c r="F367"/>
  <c r="E374"/>
  <c r="F374"/>
  <c r="E360"/>
  <c r="F360"/>
  <c r="E44"/>
  <c r="F44"/>
  <c r="E51"/>
  <c r="F51"/>
  <c r="E58"/>
  <c r="F58"/>
  <c r="F82"/>
  <c r="E82"/>
  <c r="D82"/>
  <c r="E230"/>
  <c r="F230"/>
  <c r="E498"/>
  <c r="F498"/>
  <c r="E497"/>
  <c r="F497"/>
  <c r="E496"/>
  <c r="F496"/>
  <c r="E495"/>
  <c r="F495"/>
  <c r="D496"/>
  <c r="E1042"/>
  <c r="F1042"/>
  <c r="E1072"/>
  <c r="F1072"/>
  <c r="E1070"/>
  <c r="F1141" l="1"/>
  <c r="E1233"/>
  <c r="F1233"/>
  <c r="E1268"/>
  <c r="F1268"/>
  <c r="F1404"/>
  <c r="F1495"/>
  <c r="D1685"/>
  <c r="F2072" l="1"/>
  <c r="E2072"/>
  <c r="E2055"/>
  <c r="F309"/>
  <c r="E309"/>
  <c r="F274" l="1"/>
  <c r="E274" l="1"/>
  <c r="D84" l="1"/>
  <c r="D86"/>
  <c r="D87"/>
  <c r="D88"/>
  <c r="D123"/>
  <c r="D299"/>
  <c r="D313"/>
  <c r="D320"/>
  <c r="D307"/>
  <c r="H372"/>
  <c r="H371"/>
  <c r="E370"/>
  <c r="F370"/>
  <c r="G370"/>
  <c r="E369"/>
  <c r="F369"/>
  <c r="G369"/>
  <c r="H369"/>
  <c r="E368"/>
  <c r="F368"/>
  <c r="G368"/>
  <c r="H368"/>
  <c r="H367"/>
  <c r="D368"/>
  <c r="D52" s="1"/>
  <c r="D369"/>
  <c r="D53" s="1"/>
  <c r="D370"/>
  <c r="D54" s="1"/>
  <c r="D371"/>
  <c r="D55" s="1"/>
  <c r="D372"/>
  <c r="D56" s="1"/>
  <c r="D51"/>
  <c r="D50" s="1"/>
  <c r="D497"/>
  <c r="D498"/>
  <c r="D499"/>
  <c r="D500"/>
  <c r="D495"/>
  <c r="D515"/>
  <c r="H366" l="1"/>
  <c r="D366"/>
  <c r="D833"/>
  <c r="D834"/>
  <c r="D835"/>
  <c r="D836"/>
  <c r="D837"/>
  <c r="D887"/>
  <c r="D896"/>
  <c r="D897"/>
  <c r="D898"/>
  <c r="D899"/>
  <c r="D900"/>
  <c r="D915"/>
  <c r="D1006"/>
  <c r="D1013"/>
  <c r="D1042"/>
  <c r="D1055"/>
  <c r="D1072"/>
  <c r="D1073"/>
  <c r="D1074"/>
  <c r="D1075"/>
  <c r="D1070"/>
  <c r="D1097"/>
  <c r="D1142"/>
  <c r="D1143"/>
  <c r="D1144"/>
  <c r="D1145"/>
  <c r="D1167"/>
  <c r="D1160"/>
  <c r="D1343"/>
  <c r="D1344"/>
  <c r="D1345"/>
  <c r="D1342"/>
  <c r="D1367"/>
  <c r="D1360"/>
  <c r="D2052"/>
  <c r="D2072"/>
  <c r="D2065"/>
  <c r="D1339" l="1"/>
  <c r="D894"/>
  <c r="E1805"/>
  <c r="F1805"/>
  <c r="I1155" l="1"/>
  <c r="K1028" l="1"/>
  <c r="J1028"/>
  <c r="I1028"/>
  <c r="H88"/>
  <c r="G82"/>
  <c r="H83"/>
  <c r="G83"/>
  <c r="H320"/>
  <c r="H498"/>
  <c r="G498"/>
  <c r="H508"/>
  <c r="H529"/>
  <c r="H880"/>
  <c r="H1335"/>
  <c r="G1335"/>
  <c r="H1333"/>
  <c r="G1333"/>
  <c r="H1650"/>
  <c r="H2049"/>
  <c r="H2048"/>
  <c r="H2055"/>
  <c r="G2055"/>
  <c r="H2046"/>
  <c r="G2046"/>
  <c r="G2038" s="1"/>
  <c r="H1339" l="1"/>
  <c r="H494"/>
  <c r="D1034" l="1"/>
  <c r="D1346"/>
  <c r="K1021"/>
  <c r="J1021"/>
  <c r="E1376" l="1"/>
  <c r="D161"/>
  <c r="D67" s="1"/>
  <c r="D747"/>
  <c r="E1198"/>
  <c r="D1234"/>
  <c r="D1269"/>
  <c r="D1283"/>
  <c r="D1297"/>
  <c r="D1311"/>
  <c r="D1377"/>
  <c r="D1405"/>
  <c r="D1447"/>
  <c r="D1198" l="1"/>
  <c r="F959"/>
  <c r="F960"/>
  <c r="F961"/>
  <c r="E959"/>
  <c r="E960"/>
  <c r="E961"/>
  <c r="K460"/>
  <c r="E1143"/>
  <c r="F1143"/>
  <c r="F1343"/>
  <c r="K1343" s="1"/>
  <c r="F1342"/>
  <c r="E1343"/>
  <c r="E1335" s="1"/>
  <c r="E1342"/>
  <c r="F1333"/>
  <c r="E1333"/>
  <c r="F1332"/>
  <c r="F1615"/>
  <c r="E1615"/>
  <c r="F1329"/>
  <c r="E1329"/>
  <c r="F1198"/>
  <c r="K1023"/>
  <c r="K497"/>
  <c r="F75"/>
  <c r="J1070"/>
  <c r="I496"/>
  <c r="D494"/>
  <c r="I494" s="1"/>
  <c r="D738"/>
  <c r="D739"/>
  <c r="D782"/>
  <c r="D789"/>
  <c r="D999"/>
  <c r="D1025"/>
  <c r="D1024"/>
  <c r="I1024" s="1"/>
  <c r="D1023"/>
  <c r="I1022"/>
  <c r="D1026"/>
  <c r="I1021"/>
  <c r="D1027"/>
  <c r="I1027" s="1"/>
  <c r="D1090"/>
  <c r="D1076"/>
  <c r="D1069"/>
  <c r="K321"/>
  <c r="J321"/>
  <c r="I321"/>
  <c r="I320"/>
  <c r="G2047"/>
  <c r="H2047"/>
  <c r="H2039" s="1"/>
  <c r="G2045"/>
  <c r="G2037" s="1"/>
  <c r="H2045"/>
  <c r="H2037" s="1"/>
  <c r="E49"/>
  <c r="F49"/>
  <c r="G49"/>
  <c r="H49"/>
  <c r="E48"/>
  <c r="F48"/>
  <c r="G48"/>
  <c r="H48"/>
  <c r="H47"/>
  <c r="H46"/>
  <c r="H45"/>
  <c r="H44"/>
  <c r="H43" s="1"/>
  <c r="E160"/>
  <c r="F160"/>
  <c r="E188"/>
  <c r="F188"/>
  <c r="E209"/>
  <c r="F209"/>
  <c r="E308"/>
  <c r="F308"/>
  <c r="D308"/>
  <c r="D309"/>
  <c r="D310"/>
  <c r="D311"/>
  <c r="D312"/>
  <c r="E307"/>
  <c r="F307"/>
  <c r="D384"/>
  <c r="D385"/>
  <c r="D386"/>
  <c r="D387"/>
  <c r="D388"/>
  <c r="D383"/>
  <c r="E47"/>
  <c r="F47"/>
  <c r="G47"/>
  <c r="J47" s="1"/>
  <c r="E46"/>
  <c r="G46"/>
  <c r="E45"/>
  <c r="F45"/>
  <c r="G45"/>
  <c r="G360"/>
  <c r="H606"/>
  <c r="E944"/>
  <c r="F944"/>
  <c r="H1189"/>
  <c r="D1189"/>
  <c r="E1205"/>
  <c r="F1205"/>
  <c r="E1219"/>
  <c r="F1219"/>
  <c r="E1282"/>
  <c r="F1282"/>
  <c r="E1296"/>
  <c r="F1296"/>
  <c r="E1310"/>
  <c r="F1310"/>
  <c r="E1404"/>
  <c r="E1446"/>
  <c r="F1446"/>
  <c r="H1495"/>
  <c r="E1495"/>
  <c r="H1544"/>
  <c r="G1544"/>
  <c r="K1544" s="1"/>
  <c r="H1550"/>
  <c r="E1603"/>
  <c r="F1603"/>
  <c r="E1602"/>
  <c r="F1602"/>
  <c r="E1601"/>
  <c r="F1601"/>
  <c r="E1600"/>
  <c r="F1600"/>
  <c r="D1601"/>
  <c r="D1602"/>
  <c r="D1603"/>
  <c r="D1604"/>
  <c r="D1605"/>
  <c r="D2045"/>
  <c r="E1622"/>
  <c r="F1622"/>
  <c r="H1796"/>
  <c r="H1789"/>
  <c r="H1768"/>
  <c r="H1761"/>
  <c r="H1754"/>
  <c r="D1754"/>
  <c r="H1706"/>
  <c r="G1685"/>
  <c r="J1685" s="1"/>
  <c r="H1685"/>
  <c r="D1706"/>
  <c r="H1727"/>
  <c r="E2046"/>
  <c r="J2046" s="1"/>
  <c r="D2054"/>
  <c r="I2054" s="1"/>
  <c r="E2044"/>
  <c r="E1812"/>
  <c r="F1812"/>
  <c r="E1847"/>
  <c r="F1847"/>
  <c r="E1882"/>
  <c r="F1882"/>
  <c r="D1882"/>
  <c r="E2022"/>
  <c r="F2022"/>
  <c r="F1804" s="1"/>
  <c r="D2022"/>
  <c r="D2044"/>
  <c r="D2037" s="1"/>
  <c r="J2053"/>
  <c r="F2037"/>
  <c r="F2047"/>
  <c r="E2047"/>
  <c r="D2046"/>
  <c r="D2038" s="1"/>
  <c r="H2058"/>
  <c r="H2028"/>
  <c r="H2027"/>
  <c r="G2027"/>
  <c r="H2026"/>
  <c r="G2026"/>
  <c r="H2025"/>
  <c r="G2025"/>
  <c r="H2024"/>
  <c r="G2024"/>
  <c r="H2023"/>
  <c r="G2023"/>
  <c r="H2022"/>
  <c r="G2022"/>
  <c r="H2014"/>
  <c r="H2007"/>
  <c r="H2000"/>
  <c r="H1993"/>
  <c r="H1986"/>
  <c r="H1979"/>
  <c r="H1972"/>
  <c r="H1965"/>
  <c r="H1958"/>
  <c r="H1951"/>
  <c r="H1944"/>
  <c r="H1937"/>
  <c r="H1930"/>
  <c r="H1923"/>
  <c r="H1916"/>
  <c r="H1909"/>
  <c r="H1902"/>
  <c r="H1895"/>
  <c r="H1888"/>
  <c r="H1887"/>
  <c r="H1886"/>
  <c r="H1885"/>
  <c r="H1884"/>
  <c r="G1884"/>
  <c r="H1883"/>
  <c r="G1883"/>
  <c r="G1882"/>
  <c r="J1882" s="1"/>
  <c r="H1874"/>
  <c r="G1874"/>
  <c r="H1867"/>
  <c r="H1860"/>
  <c r="G1860"/>
  <c r="H1853"/>
  <c r="H1852"/>
  <c r="H1851"/>
  <c r="H1850"/>
  <c r="H1849"/>
  <c r="G1849"/>
  <c r="H1848"/>
  <c r="G1848"/>
  <c r="H1847"/>
  <c r="G1847"/>
  <c r="H1839"/>
  <c r="H1832"/>
  <c r="G1832"/>
  <c r="H1825"/>
  <c r="H1818"/>
  <c r="H1817"/>
  <c r="H1816"/>
  <c r="H1815"/>
  <c r="G1815"/>
  <c r="H1814"/>
  <c r="G1814"/>
  <c r="H1813"/>
  <c r="G1813"/>
  <c r="H1812"/>
  <c r="G1812"/>
  <c r="H1747"/>
  <c r="H1733"/>
  <c r="H1732"/>
  <c r="H1731"/>
  <c r="H1730"/>
  <c r="G1730"/>
  <c r="H1729"/>
  <c r="G1729"/>
  <c r="H1728"/>
  <c r="G1728"/>
  <c r="H1712"/>
  <c r="H1711"/>
  <c r="H1710"/>
  <c r="H1709"/>
  <c r="G1709"/>
  <c r="H1708"/>
  <c r="G1708"/>
  <c r="H1707"/>
  <c r="G1707"/>
  <c r="H1698"/>
  <c r="H1691"/>
  <c r="H1690"/>
  <c r="H1689"/>
  <c r="H1688"/>
  <c r="G1688"/>
  <c r="H1687"/>
  <c r="G1687"/>
  <c r="H1686"/>
  <c r="G1686"/>
  <c r="H1677"/>
  <c r="H1670"/>
  <c r="H1663"/>
  <c r="H1656"/>
  <c r="H1655"/>
  <c r="H1654"/>
  <c r="H1653"/>
  <c r="G1653"/>
  <c r="H1652"/>
  <c r="G1652"/>
  <c r="H1651"/>
  <c r="G1651"/>
  <c r="H1642"/>
  <c r="H1635"/>
  <c r="H1628"/>
  <c r="H1627"/>
  <c r="H1619" s="1"/>
  <c r="H1626"/>
  <c r="H1625"/>
  <c r="G1625"/>
  <c r="H1624"/>
  <c r="H1616" s="1"/>
  <c r="G1624"/>
  <c r="G1616" s="1"/>
  <c r="H1623"/>
  <c r="G1623"/>
  <c r="H1622"/>
  <c r="G1622"/>
  <c r="H1606"/>
  <c r="H1605"/>
  <c r="G1605"/>
  <c r="H1604"/>
  <c r="G1604"/>
  <c r="H1603"/>
  <c r="I1603" s="1"/>
  <c r="G1603"/>
  <c r="H1602"/>
  <c r="G1602"/>
  <c r="H1601"/>
  <c r="G1601"/>
  <c r="H1600"/>
  <c r="H1599" s="1"/>
  <c r="H1592"/>
  <c r="H1585"/>
  <c r="H1578"/>
  <c r="H1571"/>
  <c r="H1570"/>
  <c r="H1569"/>
  <c r="H1568"/>
  <c r="G1568"/>
  <c r="H1567"/>
  <c r="G1567"/>
  <c r="H1566"/>
  <c r="G1566"/>
  <c r="K1565"/>
  <c r="H1557"/>
  <c r="H1549"/>
  <c r="H1548"/>
  <c r="H1547"/>
  <c r="G1547"/>
  <c r="H1546"/>
  <c r="G1546"/>
  <c r="H1545"/>
  <c r="G1545"/>
  <c r="H1536"/>
  <c r="H1535"/>
  <c r="G1535"/>
  <c r="H1534"/>
  <c r="G1534"/>
  <c r="H1533"/>
  <c r="G1533"/>
  <c r="H1532"/>
  <c r="G1532"/>
  <c r="H1531"/>
  <c r="G1531"/>
  <c r="H1530"/>
  <c r="H1529" s="1"/>
  <c r="G1530"/>
  <c r="H1522"/>
  <c r="H1515"/>
  <c r="H1508"/>
  <c r="H1501"/>
  <c r="H1500"/>
  <c r="H1499"/>
  <c r="H1498"/>
  <c r="G1498"/>
  <c r="H1497"/>
  <c r="G1497"/>
  <c r="H1496"/>
  <c r="G1496"/>
  <c r="H1487"/>
  <c r="H1480"/>
  <c r="H1473"/>
  <c r="H1466"/>
  <c r="H1459"/>
  <c r="G1459"/>
  <c r="H1452"/>
  <c r="H1451"/>
  <c r="H1450"/>
  <c r="H1449"/>
  <c r="G1449"/>
  <c r="H1448"/>
  <c r="G1448"/>
  <c r="H1447"/>
  <c r="G1447"/>
  <c r="H1446"/>
  <c r="G1446"/>
  <c r="J1446" s="1"/>
  <c r="H1438"/>
  <c r="H1431"/>
  <c r="H1424"/>
  <c r="H1417"/>
  <c r="H1410"/>
  <c r="H1409"/>
  <c r="H1408"/>
  <c r="H1407"/>
  <c r="G1407"/>
  <c r="H1406"/>
  <c r="G1406"/>
  <c r="H1405"/>
  <c r="H1325" s="1"/>
  <c r="G1405"/>
  <c r="G1325" s="1"/>
  <c r="H1404"/>
  <c r="G1404"/>
  <c r="H1396"/>
  <c r="H1389"/>
  <c r="H1382"/>
  <c r="H1380"/>
  <c r="H1379"/>
  <c r="G1379"/>
  <c r="H1378"/>
  <c r="G1378"/>
  <c r="H1377"/>
  <c r="G1377"/>
  <c r="H1376"/>
  <c r="G1376"/>
  <c r="J1376" s="1"/>
  <c r="H1353"/>
  <c r="H1346"/>
  <c r="I1346" s="1"/>
  <c r="H1337"/>
  <c r="H1336"/>
  <c r="H1334"/>
  <c r="G1334"/>
  <c r="H1332"/>
  <c r="G1332"/>
  <c r="H1316"/>
  <c r="H1315"/>
  <c r="G1315"/>
  <c r="H1314"/>
  <c r="G1314"/>
  <c r="H1313"/>
  <c r="G1313"/>
  <c r="H1312"/>
  <c r="G1312"/>
  <c r="H1311"/>
  <c r="G1311"/>
  <c r="H1310"/>
  <c r="H1309" s="1"/>
  <c r="G1310"/>
  <c r="K1310" s="1"/>
  <c r="H1302"/>
  <c r="H1301"/>
  <c r="G1301"/>
  <c r="H1300"/>
  <c r="G1300"/>
  <c r="H1299"/>
  <c r="G1299"/>
  <c r="H1298"/>
  <c r="G1298"/>
  <c r="H1297"/>
  <c r="G1297"/>
  <c r="H1296"/>
  <c r="H1295" s="1"/>
  <c r="G1296"/>
  <c r="H1288"/>
  <c r="H1287"/>
  <c r="G1287"/>
  <c r="H1286"/>
  <c r="G1286"/>
  <c r="H1285"/>
  <c r="G1285"/>
  <c r="H1284"/>
  <c r="G1284"/>
  <c r="H1283"/>
  <c r="G1283"/>
  <c r="H1282"/>
  <c r="G1282"/>
  <c r="H1274"/>
  <c r="H1273"/>
  <c r="G1273"/>
  <c r="H1272"/>
  <c r="G1272"/>
  <c r="H1271"/>
  <c r="G1271"/>
  <c r="H1270"/>
  <c r="G1270"/>
  <c r="H1269"/>
  <c r="G1269"/>
  <c r="H1268"/>
  <c r="H1267" s="1"/>
  <c r="G1268"/>
  <c r="H1260"/>
  <c r="H1253"/>
  <c r="H1246"/>
  <c r="H1239"/>
  <c r="H1238"/>
  <c r="H1237"/>
  <c r="H1236"/>
  <c r="G1236"/>
  <c r="H1235"/>
  <c r="G1235"/>
  <c r="H1234"/>
  <c r="G1234"/>
  <c r="H1233"/>
  <c r="G1233"/>
  <c r="J1233" s="1"/>
  <c r="H1225"/>
  <c r="H1224"/>
  <c r="G1224"/>
  <c r="H1223"/>
  <c r="G1223"/>
  <c r="H1222"/>
  <c r="G1222"/>
  <c r="H1221"/>
  <c r="G1221"/>
  <c r="H1220"/>
  <c r="G1220"/>
  <c r="H1219"/>
  <c r="G1219"/>
  <c r="H1211"/>
  <c r="H1210"/>
  <c r="G1210"/>
  <c r="H1209"/>
  <c r="G1209"/>
  <c r="H1208"/>
  <c r="G1208"/>
  <c r="H1207"/>
  <c r="G1207"/>
  <c r="H1206"/>
  <c r="G1206"/>
  <c r="H1205"/>
  <c r="G1205"/>
  <c r="H1182"/>
  <c r="H1153"/>
  <c r="H1145"/>
  <c r="H1144"/>
  <c r="H1143"/>
  <c r="I1143" s="1"/>
  <c r="G1143"/>
  <c r="I1142"/>
  <c r="I1141"/>
  <c r="K1141"/>
  <c r="J1140"/>
  <c r="H1132"/>
  <c r="G1132"/>
  <c r="H1125"/>
  <c r="H1118"/>
  <c r="H1111"/>
  <c r="H1104"/>
  <c r="H1083"/>
  <c r="H1076"/>
  <c r="H1075"/>
  <c r="H1074"/>
  <c r="J1073"/>
  <c r="I1072"/>
  <c r="J1072"/>
  <c r="I1071"/>
  <c r="J1071"/>
  <c r="H1062"/>
  <c r="H1048"/>
  <c r="H1047"/>
  <c r="H1046"/>
  <c r="H1045"/>
  <c r="G1045"/>
  <c r="H1044"/>
  <c r="G1044"/>
  <c r="H1043"/>
  <c r="G1043"/>
  <c r="H964"/>
  <c r="H963"/>
  <c r="H962"/>
  <c r="H961"/>
  <c r="G961"/>
  <c r="H960"/>
  <c r="G960"/>
  <c r="H959"/>
  <c r="G959"/>
  <c r="H950"/>
  <c r="H949"/>
  <c r="G949"/>
  <c r="H948"/>
  <c r="G948"/>
  <c r="H947"/>
  <c r="G947"/>
  <c r="H946"/>
  <c r="G946"/>
  <c r="H945"/>
  <c r="G945"/>
  <c r="H943"/>
  <c r="H936"/>
  <c r="G936"/>
  <c r="H929"/>
  <c r="G929"/>
  <c r="H922"/>
  <c r="H908"/>
  <c r="G908"/>
  <c r="H901"/>
  <c r="H900"/>
  <c r="H899"/>
  <c r="H898"/>
  <c r="G898"/>
  <c r="H897"/>
  <c r="G897"/>
  <c r="H896"/>
  <c r="G896"/>
  <c r="I895"/>
  <c r="J895"/>
  <c r="H873"/>
  <c r="H831" s="1"/>
  <c r="H866"/>
  <c r="H859"/>
  <c r="H852"/>
  <c r="H845"/>
  <c r="H838"/>
  <c r="H837"/>
  <c r="H836"/>
  <c r="H835"/>
  <c r="G835"/>
  <c r="H834"/>
  <c r="G834"/>
  <c r="H833"/>
  <c r="G833"/>
  <c r="H824"/>
  <c r="H817"/>
  <c r="H810"/>
  <c r="H803"/>
  <c r="H802"/>
  <c r="H801"/>
  <c r="H800"/>
  <c r="G800"/>
  <c r="H799"/>
  <c r="G799"/>
  <c r="H798"/>
  <c r="G798"/>
  <c r="K797"/>
  <c r="H782"/>
  <c r="H775"/>
  <c r="G775"/>
  <c r="H768"/>
  <c r="H761"/>
  <c r="H754"/>
  <c r="H747"/>
  <c r="I747" s="1"/>
  <c r="H740"/>
  <c r="H739"/>
  <c r="H738"/>
  <c r="K736"/>
  <c r="J735"/>
  <c r="H726"/>
  <c r="G726"/>
  <c r="H719"/>
  <c r="H712"/>
  <c r="H705"/>
  <c r="H704"/>
  <c r="H703"/>
  <c r="H702"/>
  <c r="G702"/>
  <c r="H701"/>
  <c r="G701"/>
  <c r="H700"/>
  <c r="G700"/>
  <c r="H699"/>
  <c r="G699"/>
  <c r="J699" s="1"/>
  <c r="H691"/>
  <c r="H684"/>
  <c r="H677"/>
  <c r="H670"/>
  <c r="H669"/>
  <c r="H668"/>
  <c r="H667"/>
  <c r="H348" s="1"/>
  <c r="G667"/>
  <c r="H666"/>
  <c r="G666"/>
  <c r="H665"/>
  <c r="H346" s="1"/>
  <c r="H30" s="1"/>
  <c r="G665"/>
  <c r="K664"/>
  <c r="H634"/>
  <c r="H627"/>
  <c r="G627"/>
  <c r="H620"/>
  <c r="G620"/>
  <c r="H619"/>
  <c r="H618"/>
  <c r="H617"/>
  <c r="G617"/>
  <c r="H616"/>
  <c r="G616"/>
  <c r="H615"/>
  <c r="G615"/>
  <c r="G354" s="1"/>
  <c r="H614"/>
  <c r="H353" s="1"/>
  <c r="G614"/>
  <c r="H599"/>
  <c r="G599"/>
  <c r="H592"/>
  <c r="G592"/>
  <c r="H585"/>
  <c r="G585"/>
  <c r="H578"/>
  <c r="G578"/>
  <c r="H571"/>
  <c r="G571"/>
  <c r="H564"/>
  <c r="G564"/>
  <c r="H557"/>
  <c r="G557"/>
  <c r="H536"/>
  <c r="G536"/>
  <c r="H522"/>
  <c r="H501"/>
  <c r="G501"/>
  <c r="H487"/>
  <c r="G487"/>
  <c r="H480"/>
  <c r="G480"/>
  <c r="H473"/>
  <c r="G473"/>
  <c r="H466"/>
  <c r="H459"/>
  <c r="H452"/>
  <c r="G452"/>
  <c r="H445"/>
  <c r="G445"/>
  <c r="H438"/>
  <c r="G438"/>
  <c r="H431"/>
  <c r="G431"/>
  <c r="H424"/>
  <c r="H417"/>
  <c r="H410"/>
  <c r="H403"/>
  <c r="H396"/>
  <c r="H389"/>
  <c r="G389"/>
  <c r="H388"/>
  <c r="H387"/>
  <c r="H64"/>
  <c r="G64"/>
  <c r="H379"/>
  <c r="G379"/>
  <c r="H378"/>
  <c r="G378"/>
  <c r="H377"/>
  <c r="H61" s="1"/>
  <c r="G377"/>
  <c r="G61" s="1"/>
  <c r="H376"/>
  <c r="H60" s="1"/>
  <c r="G376"/>
  <c r="G60" s="1"/>
  <c r="H375"/>
  <c r="H59" s="1"/>
  <c r="G375"/>
  <c r="G59" s="1"/>
  <c r="H58"/>
  <c r="G58"/>
  <c r="H359"/>
  <c r="H313"/>
  <c r="H312"/>
  <c r="G312"/>
  <c r="H311"/>
  <c r="H310"/>
  <c r="G310"/>
  <c r="H309"/>
  <c r="I309" s="1"/>
  <c r="G309"/>
  <c r="H308"/>
  <c r="G308"/>
  <c r="H307"/>
  <c r="I307" s="1"/>
  <c r="G307"/>
  <c r="H278"/>
  <c r="H277"/>
  <c r="H276"/>
  <c r="H275"/>
  <c r="G275"/>
  <c r="H274"/>
  <c r="G274"/>
  <c r="H264"/>
  <c r="H257"/>
  <c r="H250"/>
  <c r="H243"/>
  <c r="H236"/>
  <c r="H235"/>
  <c r="H234"/>
  <c r="H233"/>
  <c r="G233"/>
  <c r="H232"/>
  <c r="G232"/>
  <c r="H230"/>
  <c r="G230"/>
  <c r="J230" s="1"/>
  <c r="H222"/>
  <c r="G222"/>
  <c r="H215"/>
  <c r="H214"/>
  <c r="H213"/>
  <c r="H212"/>
  <c r="G212"/>
  <c r="H211"/>
  <c r="G211"/>
  <c r="H210"/>
  <c r="G210"/>
  <c r="H209"/>
  <c r="G209"/>
  <c r="H201"/>
  <c r="H194"/>
  <c r="H193"/>
  <c r="H186" s="1"/>
  <c r="H165" s="1"/>
  <c r="H192"/>
  <c r="H185" s="1"/>
  <c r="H164" s="1"/>
  <c r="H191"/>
  <c r="H184" s="1"/>
  <c r="H163" s="1"/>
  <c r="G191"/>
  <c r="G184" s="1"/>
  <c r="G163" s="1"/>
  <c r="H190"/>
  <c r="G190"/>
  <c r="G183" s="1"/>
  <c r="G162" s="1"/>
  <c r="H189"/>
  <c r="H161"/>
  <c r="G189"/>
  <c r="H188"/>
  <c r="G188"/>
  <c r="J188" s="1"/>
  <c r="H173"/>
  <c r="H166"/>
  <c r="H160"/>
  <c r="H66" s="1"/>
  <c r="G160"/>
  <c r="G66" s="1"/>
  <c r="H151"/>
  <c r="H137"/>
  <c r="H130"/>
  <c r="H117"/>
  <c r="H82" s="1"/>
  <c r="H109"/>
  <c r="H102"/>
  <c r="H95"/>
  <c r="H87" s="1"/>
  <c r="H79" s="1"/>
  <c r="H86"/>
  <c r="H78" s="1"/>
  <c r="H77"/>
  <c r="G77"/>
  <c r="H76"/>
  <c r="G76"/>
  <c r="H75"/>
  <c r="G75"/>
  <c r="G74"/>
  <c r="H1808"/>
  <c r="E666"/>
  <c r="F666"/>
  <c r="F2044"/>
  <c r="F2046"/>
  <c r="F2038" s="1"/>
  <c r="K2038" s="1"/>
  <c r="E1334"/>
  <c r="F1334"/>
  <c r="K783"/>
  <c r="K784"/>
  <c r="K785"/>
  <c r="K786"/>
  <c r="K804"/>
  <c r="K811"/>
  <c r="K818"/>
  <c r="K825"/>
  <c r="K839"/>
  <c r="K846"/>
  <c r="K853"/>
  <c r="K867"/>
  <c r="K874"/>
  <c r="K881"/>
  <c r="K902"/>
  <c r="K923"/>
  <c r="K951"/>
  <c r="K965"/>
  <c r="K972"/>
  <c r="K979"/>
  <c r="K986"/>
  <c r="K993"/>
  <c r="K1022"/>
  <c r="K1024"/>
  <c r="K1113"/>
  <c r="K1114"/>
  <c r="K1115"/>
  <c r="K1148"/>
  <c r="K1149"/>
  <c r="K1150"/>
  <c r="K1190"/>
  <c r="K1192"/>
  <c r="K1193"/>
  <c r="K1341"/>
  <c r="K1342"/>
  <c r="K1347"/>
  <c r="K1348"/>
  <c r="K1349"/>
  <c r="K1350"/>
  <c r="K1354"/>
  <c r="K1383"/>
  <c r="K1432"/>
  <c r="K1439"/>
  <c r="K1453"/>
  <c r="K1516"/>
  <c r="K1517"/>
  <c r="K1523"/>
  <c r="K1551"/>
  <c r="K1636"/>
  <c r="K1657"/>
  <c r="K1671"/>
  <c r="K1678"/>
  <c r="K1692"/>
  <c r="K1699"/>
  <c r="K1713"/>
  <c r="K1720"/>
  <c r="K1734"/>
  <c r="K1741"/>
  <c r="K1748"/>
  <c r="K1757"/>
  <c r="K1762"/>
  <c r="K1769"/>
  <c r="K1776"/>
  <c r="K1783"/>
  <c r="K1790"/>
  <c r="K1819"/>
  <c r="K1854"/>
  <c r="K1861"/>
  <c r="K1889"/>
  <c r="K1896"/>
  <c r="K1903"/>
  <c r="K1910"/>
  <c r="K1917"/>
  <c r="K1924"/>
  <c r="K1931"/>
  <c r="K1938"/>
  <c r="K1945"/>
  <c r="K1952"/>
  <c r="K1959"/>
  <c r="K1966"/>
  <c r="K1973"/>
  <c r="K1980"/>
  <c r="K1987"/>
  <c r="K1994"/>
  <c r="K2001"/>
  <c r="K2008"/>
  <c r="K2015"/>
  <c r="J1854"/>
  <c r="J1861"/>
  <c r="J1889"/>
  <c r="J1896"/>
  <c r="J1903"/>
  <c r="J1910"/>
  <c r="J1917"/>
  <c r="J1924"/>
  <c r="J1931"/>
  <c r="J1938"/>
  <c r="J1945"/>
  <c r="J1952"/>
  <c r="J1959"/>
  <c r="J1966"/>
  <c r="J1973"/>
  <c r="J1980"/>
  <c r="J1987"/>
  <c r="J1994"/>
  <c r="J2001"/>
  <c r="J2008"/>
  <c r="J2015"/>
  <c r="J2029"/>
  <c r="J1636"/>
  <c r="J1657"/>
  <c r="J1671"/>
  <c r="J1678"/>
  <c r="J1692"/>
  <c r="J1699"/>
  <c r="J1713"/>
  <c r="J1720"/>
  <c r="J1734"/>
  <c r="J1741"/>
  <c r="J1748"/>
  <c r="J1757"/>
  <c r="J1762"/>
  <c r="J1769"/>
  <c r="J1776"/>
  <c r="J1783"/>
  <c r="J1790"/>
  <c r="J1383"/>
  <c r="J1432"/>
  <c r="J1439"/>
  <c r="J1453"/>
  <c r="J1516"/>
  <c r="J1523"/>
  <c r="J1551"/>
  <c r="J1558"/>
  <c r="J1572"/>
  <c r="J1579"/>
  <c r="J1586"/>
  <c r="J1593"/>
  <c r="J1607"/>
  <c r="J1608"/>
  <c r="J1609"/>
  <c r="J1610"/>
  <c r="J1341"/>
  <c r="J1342"/>
  <c r="J1347"/>
  <c r="J1348"/>
  <c r="J1349"/>
  <c r="J1350"/>
  <c r="J1354"/>
  <c r="J1212"/>
  <c r="J1226"/>
  <c r="J1240"/>
  <c r="J1247"/>
  <c r="J1254"/>
  <c r="J1261"/>
  <c r="J1275"/>
  <c r="J1289"/>
  <c r="J1303"/>
  <c r="J1317"/>
  <c r="J783"/>
  <c r="J784"/>
  <c r="J785"/>
  <c r="J786"/>
  <c r="J804"/>
  <c r="J811"/>
  <c r="J818"/>
  <c r="J825"/>
  <c r="J839"/>
  <c r="J846"/>
  <c r="J853"/>
  <c r="J867"/>
  <c r="J874"/>
  <c r="J881"/>
  <c r="J902"/>
  <c r="J923"/>
  <c r="J951"/>
  <c r="J965"/>
  <c r="J972"/>
  <c r="J979"/>
  <c r="J986"/>
  <c r="J993"/>
  <c r="J1022"/>
  <c r="J1023"/>
  <c r="J1024"/>
  <c r="J1049"/>
  <c r="J1063"/>
  <c r="J1077"/>
  <c r="J1084"/>
  <c r="J1105"/>
  <c r="J1106"/>
  <c r="J1107"/>
  <c r="J1108"/>
  <c r="J1112"/>
  <c r="J1113"/>
  <c r="J1114"/>
  <c r="J1115"/>
  <c r="J1119"/>
  <c r="J1147"/>
  <c r="J1148"/>
  <c r="J1149"/>
  <c r="J1150"/>
  <c r="J1154"/>
  <c r="J1190"/>
  <c r="J1192"/>
  <c r="J1193"/>
  <c r="I1819"/>
  <c r="I1833"/>
  <c r="I1834"/>
  <c r="I1835"/>
  <c r="I1836"/>
  <c r="I1837"/>
  <c r="I1838"/>
  <c r="I1854"/>
  <c r="I1861"/>
  <c r="I1875"/>
  <c r="I1876"/>
  <c r="I1877"/>
  <c r="I1878"/>
  <c r="I1879"/>
  <c r="I1880"/>
  <c r="I1889"/>
  <c r="I1896"/>
  <c r="I1903"/>
  <c r="I1910"/>
  <c r="I1917"/>
  <c r="I1924"/>
  <c r="I1931"/>
  <c r="I1938"/>
  <c r="I1945"/>
  <c r="I1952"/>
  <c r="I1959"/>
  <c r="I1966"/>
  <c r="I1973"/>
  <c r="I1980"/>
  <c r="I1987"/>
  <c r="I1994"/>
  <c r="I2001"/>
  <c r="I2008"/>
  <c r="I2015"/>
  <c r="I2029"/>
  <c r="K2052"/>
  <c r="K2053"/>
  <c r="K2059"/>
  <c r="K2060"/>
  <c r="K2061"/>
  <c r="K2062"/>
  <c r="K2066"/>
  <c r="K2067"/>
  <c r="K2068"/>
  <c r="K2069"/>
  <c r="J2055"/>
  <c r="J2059"/>
  <c r="J2060"/>
  <c r="J2061"/>
  <c r="J2062"/>
  <c r="J2066"/>
  <c r="J2067"/>
  <c r="J2068"/>
  <c r="J2069"/>
  <c r="I2059"/>
  <c r="I2060"/>
  <c r="I2061"/>
  <c r="I2062"/>
  <c r="I2066"/>
  <c r="I2067"/>
  <c r="I2068"/>
  <c r="I2069"/>
  <c r="I1636"/>
  <c r="I1657"/>
  <c r="I1671"/>
  <c r="I1678"/>
  <c r="I1692"/>
  <c r="I1699"/>
  <c r="I1713"/>
  <c r="I1720"/>
  <c r="I1734"/>
  <c r="I1741"/>
  <c r="I1748"/>
  <c r="I1757"/>
  <c r="I1762"/>
  <c r="I1769"/>
  <c r="I1776"/>
  <c r="I1783"/>
  <c r="I1790"/>
  <c r="I1383"/>
  <c r="I1432"/>
  <c r="I1439"/>
  <c r="I1453"/>
  <c r="I1460"/>
  <c r="I1461"/>
  <c r="I1462"/>
  <c r="I1463"/>
  <c r="I1464"/>
  <c r="I1465"/>
  <c r="I1516"/>
  <c r="I1523"/>
  <c r="I1551"/>
  <c r="I1558"/>
  <c r="I1572"/>
  <c r="I1579"/>
  <c r="I1586"/>
  <c r="I1593"/>
  <c r="I1607"/>
  <c r="I1608"/>
  <c r="I1609"/>
  <c r="I1610"/>
  <c r="I1347"/>
  <c r="I1348"/>
  <c r="I1349"/>
  <c r="I1350"/>
  <c r="I1354"/>
  <c r="I1212"/>
  <c r="I1226"/>
  <c r="I1240"/>
  <c r="I1247"/>
  <c r="I1254"/>
  <c r="I1261"/>
  <c r="I1275"/>
  <c r="I1289"/>
  <c r="I1303"/>
  <c r="I1317"/>
  <c r="I776"/>
  <c r="I777"/>
  <c r="I778"/>
  <c r="I779"/>
  <c r="I780"/>
  <c r="I781"/>
  <c r="I783"/>
  <c r="I784"/>
  <c r="I785"/>
  <c r="I786"/>
  <c r="I804"/>
  <c r="I811"/>
  <c r="I818"/>
  <c r="I825"/>
  <c r="I839"/>
  <c r="I846"/>
  <c r="I853"/>
  <c r="I867"/>
  <c r="I874"/>
  <c r="I881"/>
  <c r="I902"/>
  <c r="I909"/>
  <c r="I910"/>
  <c r="I911"/>
  <c r="I912"/>
  <c r="I913"/>
  <c r="I914"/>
  <c r="I923"/>
  <c r="I930"/>
  <c r="I931"/>
  <c r="I932"/>
  <c r="I933"/>
  <c r="I934"/>
  <c r="I935"/>
  <c r="I937"/>
  <c r="I938"/>
  <c r="I939"/>
  <c r="I940"/>
  <c r="I941"/>
  <c r="I942"/>
  <c r="I951"/>
  <c r="I965"/>
  <c r="I972"/>
  <c r="I979"/>
  <c r="I986"/>
  <c r="I993"/>
  <c r="I1023"/>
  <c r="I1049"/>
  <c r="I1063"/>
  <c r="I1077"/>
  <c r="I1105"/>
  <c r="I1106"/>
  <c r="I1107"/>
  <c r="I1108"/>
  <c r="I1112"/>
  <c r="I1113"/>
  <c r="I1114"/>
  <c r="I1115"/>
  <c r="I1119"/>
  <c r="I1147"/>
  <c r="I1148"/>
  <c r="I1149"/>
  <c r="I1150"/>
  <c r="I1154"/>
  <c r="I1190"/>
  <c r="I1192"/>
  <c r="I1193"/>
  <c r="I755"/>
  <c r="I756"/>
  <c r="K756"/>
  <c r="K749"/>
  <c r="I748"/>
  <c r="I749"/>
  <c r="K742"/>
  <c r="I741"/>
  <c r="I742"/>
  <c r="I720"/>
  <c r="I727"/>
  <c r="I728"/>
  <c r="I729"/>
  <c r="I730"/>
  <c r="I731"/>
  <c r="I732"/>
  <c r="I706"/>
  <c r="I678"/>
  <c r="I621"/>
  <c r="I622"/>
  <c r="I623"/>
  <c r="I624"/>
  <c r="I625"/>
  <c r="I626"/>
  <c r="I628"/>
  <c r="I629"/>
  <c r="I630"/>
  <c r="I631"/>
  <c r="I632"/>
  <c r="I633"/>
  <c r="I607"/>
  <c r="I608"/>
  <c r="I609"/>
  <c r="I610"/>
  <c r="I558"/>
  <c r="I559"/>
  <c r="I560"/>
  <c r="I561"/>
  <c r="I562"/>
  <c r="I563"/>
  <c r="I565"/>
  <c r="I566"/>
  <c r="I567"/>
  <c r="I568"/>
  <c r="I569"/>
  <c r="I570"/>
  <c r="I572"/>
  <c r="I573"/>
  <c r="I574"/>
  <c r="I575"/>
  <c r="I576"/>
  <c r="I577"/>
  <c r="I579"/>
  <c r="I580"/>
  <c r="I581"/>
  <c r="I582"/>
  <c r="I583"/>
  <c r="I584"/>
  <c r="I586"/>
  <c r="I587"/>
  <c r="I588"/>
  <c r="I589"/>
  <c r="I590"/>
  <c r="I591"/>
  <c r="I593"/>
  <c r="I594"/>
  <c r="I595"/>
  <c r="I596"/>
  <c r="I597"/>
  <c r="I598"/>
  <c r="I600"/>
  <c r="I601"/>
  <c r="I602"/>
  <c r="I603"/>
  <c r="I604"/>
  <c r="I605"/>
  <c r="I545"/>
  <c r="I546"/>
  <c r="I547"/>
  <c r="K531"/>
  <c r="J531"/>
  <c r="I531"/>
  <c r="K510"/>
  <c r="K511"/>
  <c r="K512"/>
  <c r="K509"/>
  <c r="J509"/>
  <c r="J510"/>
  <c r="J511"/>
  <c r="J512"/>
  <c r="I509"/>
  <c r="I510"/>
  <c r="I511"/>
  <c r="I512"/>
  <c r="K461"/>
  <c r="K462"/>
  <c r="K463"/>
  <c r="J462"/>
  <c r="J463"/>
  <c r="J460"/>
  <c r="I432"/>
  <c r="I433"/>
  <c r="I434"/>
  <c r="I435"/>
  <c r="I436"/>
  <c r="I437"/>
  <c r="I439"/>
  <c r="I440"/>
  <c r="I441"/>
  <c r="I442"/>
  <c r="I443"/>
  <c r="I444"/>
  <c r="I446"/>
  <c r="I447"/>
  <c r="I448"/>
  <c r="I449"/>
  <c r="I450"/>
  <c r="I451"/>
  <c r="I453"/>
  <c r="I454"/>
  <c r="I455"/>
  <c r="I456"/>
  <c r="I457"/>
  <c r="I458"/>
  <c r="I460"/>
  <c r="I461"/>
  <c r="I462"/>
  <c r="I463"/>
  <c r="I314"/>
  <c r="I315"/>
  <c r="I316"/>
  <c r="I317"/>
  <c r="I293"/>
  <c r="I286"/>
  <c r="I279"/>
  <c r="I265"/>
  <c r="I258"/>
  <c r="I251"/>
  <c r="I237"/>
  <c r="I223"/>
  <c r="I224"/>
  <c r="I225"/>
  <c r="I226"/>
  <c r="I227"/>
  <c r="I228"/>
  <c r="K216"/>
  <c r="I216"/>
  <c r="I202"/>
  <c r="I181"/>
  <c r="K104"/>
  <c r="K105"/>
  <c r="K106"/>
  <c r="K103"/>
  <c r="J104"/>
  <c r="J105"/>
  <c r="J106"/>
  <c r="J103"/>
  <c r="K90"/>
  <c r="K91"/>
  <c r="K92"/>
  <c r="K89"/>
  <c r="J90"/>
  <c r="J91"/>
  <c r="J92"/>
  <c r="J89"/>
  <c r="I89"/>
  <c r="I90"/>
  <c r="I91"/>
  <c r="I92"/>
  <c r="K85"/>
  <c r="J83"/>
  <c r="I83"/>
  <c r="I361"/>
  <c r="D362"/>
  <c r="I362" s="1"/>
  <c r="I363"/>
  <c r="D364"/>
  <c r="D48" s="1"/>
  <c r="D365"/>
  <c r="D49" s="1"/>
  <c r="D360"/>
  <c r="I360" s="1"/>
  <c r="D410"/>
  <c r="D459"/>
  <c r="D508"/>
  <c r="I508" s="1"/>
  <c r="D1111"/>
  <c r="I1341"/>
  <c r="I1342"/>
  <c r="I1343"/>
  <c r="D1337"/>
  <c r="I1340"/>
  <c r="D1353"/>
  <c r="G2044"/>
  <c r="E2041"/>
  <c r="F2041"/>
  <c r="G2041"/>
  <c r="E2040"/>
  <c r="F2040"/>
  <c r="G2040"/>
  <c r="G2036"/>
  <c r="D2055"/>
  <c r="D2047" s="1"/>
  <c r="D2056"/>
  <c r="D2057"/>
  <c r="D2049" s="1"/>
  <c r="D2041" s="1"/>
  <c r="I2052"/>
  <c r="D2058"/>
  <c r="I2065"/>
  <c r="D1335"/>
  <c r="D1336"/>
  <c r="D1334"/>
  <c r="D45"/>
  <c r="I45" s="1"/>
  <c r="H2038"/>
  <c r="D46"/>
  <c r="H2041"/>
  <c r="D47"/>
  <c r="H2040"/>
  <c r="E1332"/>
  <c r="D1805"/>
  <c r="D1807"/>
  <c r="D1104"/>
  <c r="D1874"/>
  <c r="E1874"/>
  <c r="F1874"/>
  <c r="D59"/>
  <c r="D61"/>
  <c r="I414"/>
  <c r="I412"/>
  <c r="F380"/>
  <c r="D75"/>
  <c r="F18"/>
  <c r="D102"/>
  <c r="F151"/>
  <c r="E151"/>
  <c r="F222"/>
  <c r="E222"/>
  <c r="F334"/>
  <c r="F389"/>
  <c r="E389"/>
  <c r="I526"/>
  <c r="I524"/>
  <c r="I468"/>
  <c r="F431"/>
  <c r="E431"/>
  <c r="F438"/>
  <c r="E438"/>
  <c r="F445"/>
  <c r="E445"/>
  <c r="F452"/>
  <c r="E452"/>
  <c r="F473"/>
  <c r="E473"/>
  <c r="F480"/>
  <c r="E480"/>
  <c r="F487"/>
  <c r="E487"/>
  <c r="F536"/>
  <c r="E536"/>
  <c r="F557"/>
  <c r="E557"/>
  <c r="F564"/>
  <c r="E564"/>
  <c r="F571"/>
  <c r="E571"/>
  <c r="F578"/>
  <c r="E578"/>
  <c r="F585"/>
  <c r="E585"/>
  <c r="F592"/>
  <c r="E592"/>
  <c r="F599"/>
  <c r="E599"/>
  <c r="F620"/>
  <c r="E620"/>
  <c r="F627"/>
  <c r="E627"/>
  <c r="F641"/>
  <c r="G641"/>
  <c r="E641"/>
  <c r="F648"/>
  <c r="G648"/>
  <c r="E648"/>
  <c r="F655"/>
  <c r="G655"/>
  <c r="E655"/>
  <c r="F726"/>
  <c r="F775"/>
  <c r="E775"/>
  <c r="F908"/>
  <c r="E908"/>
  <c r="F929"/>
  <c r="E929"/>
  <c r="F936"/>
  <c r="E936"/>
  <c r="F1132"/>
  <c r="E1132"/>
  <c r="F1459"/>
  <c r="E1459"/>
  <c r="F1832"/>
  <c r="E1832"/>
  <c r="D1886"/>
  <c r="E1884"/>
  <c r="D1884"/>
  <c r="I1882"/>
  <c r="K1042"/>
  <c r="J1042"/>
  <c r="K832"/>
  <c r="J832"/>
  <c r="D838"/>
  <c r="I838" s="1"/>
  <c r="D1233"/>
  <c r="F110"/>
  <c r="E110"/>
  <c r="F74"/>
  <c r="D824"/>
  <c r="I84"/>
  <c r="I85"/>
  <c r="D78"/>
  <c r="D79"/>
  <c r="K84"/>
  <c r="D1382"/>
  <c r="D130"/>
  <c r="D137"/>
  <c r="D144"/>
  <c r="D151"/>
  <c r="D1381"/>
  <c r="I1381" s="1"/>
  <c r="K181"/>
  <c r="K202"/>
  <c r="K237"/>
  <c r="K244"/>
  <c r="K251"/>
  <c r="K258"/>
  <c r="K265"/>
  <c r="K293"/>
  <c r="K314"/>
  <c r="K315"/>
  <c r="K316"/>
  <c r="K317"/>
  <c r="K411"/>
  <c r="K412"/>
  <c r="K413"/>
  <c r="K414"/>
  <c r="K418"/>
  <c r="K467"/>
  <c r="K468"/>
  <c r="K523"/>
  <c r="K524"/>
  <c r="K525"/>
  <c r="K526"/>
  <c r="K530"/>
  <c r="K544"/>
  <c r="K545"/>
  <c r="K546"/>
  <c r="K547"/>
  <c r="K607"/>
  <c r="K608"/>
  <c r="K609"/>
  <c r="K610"/>
  <c r="K678"/>
  <c r="K692"/>
  <c r="K706"/>
  <c r="K720"/>
  <c r="K741"/>
  <c r="K748"/>
  <c r="K755"/>
  <c r="K1049"/>
  <c r="K1063"/>
  <c r="K1077"/>
  <c r="K1084"/>
  <c r="K1107"/>
  <c r="K1108"/>
  <c r="K1112"/>
  <c r="K1147"/>
  <c r="K1154"/>
  <c r="K1212"/>
  <c r="K1226"/>
  <c r="K1240"/>
  <c r="K1247"/>
  <c r="K1254"/>
  <c r="K1261"/>
  <c r="K1275"/>
  <c r="K1289"/>
  <c r="K1303"/>
  <c r="K1317"/>
  <c r="K1558"/>
  <c r="K1572"/>
  <c r="K1579"/>
  <c r="K1586"/>
  <c r="K1593"/>
  <c r="K1607"/>
  <c r="K1608"/>
  <c r="K1609"/>
  <c r="K1610"/>
  <c r="K2029"/>
  <c r="J181"/>
  <c r="J202"/>
  <c r="J216"/>
  <c r="J237"/>
  <c r="J244"/>
  <c r="J251"/>
  <c r="J258"/>
  <c r="J265"/>
  <c r="J279"/>
  <c r="J293"/>
  <c r="J314"/>
  <c r="J315"/>
  <c r="J316"/>
  <c r="J317"/>
  <c r="J411"/>
  <c r="J412"/>
  <c r="J413"/>
  <c r="J414"/>
  <c r="J418"/>
  <c r="J467"/>
  <c r="J468"/>
  <c r="J523"/>
  <c r="J524"/>
  <c r="J525"/>
  <c r="J526"/>
  <c r="J530"/>
  <c r="J544"/>
  <c r="J545"/>
  <c r="J546"/>
  <c r="J547"/>
  <c r="J607"/>
  <c r="J608"/>
  <c r="J609"/>
  <c r="J610"/>
  <c r="J678"/>
  <c r="J692"/>
  <c r="J706"/>
  <c r="J720"/>
  <c r="J741"/>
  <c r="J748"/>
  <c r="J755"/>
  <c r="J1340"/>
  <c r="J1819"/>
  <c r="I244"/>
  <c r="I411"/>
  <c r="I413"/>
  <c r="I418"/>
  <c r="I467"/>
  <c r="I523"/>
  <c r="I525"/>
  <c r="I530"/>
  <c r="I544"/>
  <c r="I692"/>
  <c r="D1571"/>
  <c r="K1106"/>
  <c r="K1105"/>
  <c r="D95"/>
  <c r="D116"/>
  <c r="I88"/>
  <c r="D230"/>
  <c r="D292"/>
  <c r="E1208"/>
  <c r="F1653"/>
  <c r="F77"/>
  <c r="F76"/>
  <c r="E76"/>
  <c r="E75"/>
  <c r="F161"/>
  <c r="F162"/>
  <c r="F163"/>
  <c r="D160"/>
  <c r="D166"/>
  <c r="D173"/>
  <c r="D190"/>
  <c r="E190"/>
  <c r="E183" s="1"/>
  <c r="E162" s="1"/>
  <c r="F190"/>
  <c r="E191"/>
  <c r="E184" s="1"/>
  <c r="E163" s="1"/>
  <c r="F191"/>
  <c r="D192"/>
  <c r="D185" s="1"/>
  <c r="D164" s="1"/>
  <c r="D193"/>
  <c r="D186" s="1"/>
  <c r="D165" s="1"/>
  <c r="D188"/>
  <c r="D194"/>
  <c r="D201"/>
  <c r="D211"/>
  <c r="E211"/>
  <c r="F211"/>
  <c r="E212"/>
  <c r="D213"/>
  <c r="D214"/>
  <c r="D209"/>
  <c r="D215"/>
  <c r="D222"/>
  <c r="D232"/>
  <c r="D234"/>
  <c r="D235"/>
  <c r="D236"/>
  <c r="D243"/>
  <c r="D250"/>
  <c r="D257"/>
  <c r="D264"/>
  <c r="E232"/>
  <c r="F232"/>
  <c r="E233"/>
  <c r="F233"/>
  <c r="D274"/>
  <c r="D276"/>
  <c r="D277"/>
  <c r="D278"/>
  <c r="D285"/>
  <c r="I285" s="1"/>
  <c r="E311"/>
  <c r="F311"/>
  <c r="E312"/>
  <c r="F312"/>
  <c r="D960"/>
  <c r="D374"/>
  <c r="D58" s="1"/>
  <c r="D389"/>
  <c r="D396"/>
  <c r="D403"/>
  <c r="D417"/>
  <c r="D424"/>
  <c r="D431"/>
  <c r="D438"/>
  <c r="D445"/>
  <c r="D452"/>
  <c r="D466"/>
  <c r="D473"/>
  <c r="D480"/>
  <c r="D487"/>
  <c r="D529"/>
  <c r="I529" s="1"/>
  <c r="I497"/>
  <c r="I498"/>
  <c r="D501"/>
  <c r="D522"/>
  <c r="D536"/>
  <c r="D543"/>
  <c r="D550"/>
  <c r="D557"/>
  <c r="D564"/>
  <c r="D571"/>
  <c r="D578"/>
  <c r="D585"/>
  <c r="D592"/>
  <c r="D599"/>
  <c r="D606"/>
  <c r="E615"/>
  <c r="F615"/>
  <c r="D616"/>
  <c r="D355" s="1"/>
  <c r="E616"/>
  <c r="F616"/>
  <c r="E617"/>
  <c r="F617"/>
  <c r="D618"/>
  <c r="D619"/>
  <c r="D358" s="1"/>
  <c r="E614"/>
  <c r="F614"/>
  <c r="D614"/>
  <c r="D620"/>
  <c r="D627"/>
  <c r="D634"/>
  <c r="H641"/>
  <c r="D641"/>
  <c r="H648"/>
  <c r="D648"/>
  <c r="H655"/>
  <c r="D655"/>
  <c r="D666"/>
  <c r="F667"/>
  <c r="D668"/>
  <c r="D669"/>
  <c r="D670"/>
  <c r="D677"/>
  <c r="D684"/>
  <c r="D691"/>
  <c r="F701"/>
  <c r="F702"/>
  <c r="D701"/>
  <c r="D703"/>
  <c r="D704"/>
  <c r="D705"/>
  <c r="D712"/>
  <c r="D719"/>
  <c r="D726"/>
  <c r="D740"/>
  <c r="D754"/>
  <c r="I754" s="1"/>
  <c r="D761"/>
  <c r="D768"/>
  <c r="D775"/>
  <c r="D799"/>
  <c r="E799"/>
  <c r="E771" s="1"/>
  <c r="E764" s="1"/>
  <c r="E757" s="1"/>
  <c r="E750" s="1"/>
  <c r="E743" s="1"/>
  <c r="F799"/>
  <c r="E800"/>
  <c r="E772" s="1"/>
  <c r="E765" s="1"/>
  <c r="E758" s="1"/>
  <c r="E751" s="1"/>
  <c r="E744" s="1"/>
  <c r="E730" s="1"/>
  <c r="F800"/>
  <c r="D801"/>
  <c r="D802"/>
  <c r="D803"/>
  <c r="D810"/>
  <c r="D817"/>
  <c r="E834"/>
  <c r="F834"/>
  <c r="E835"/>
  <c r="F835"/>
  <c r="I832"/>
  <c r="D845"/>
  <c r="D852"/>
  <c r="D859"/>
  <c r="D866"/>
  <c r="D873"/>
  <c r="D880"/>
  <c r="E897"/>
  <c r="F897"/>
  <c r="E898"/>
  <c r="F898"/>
  <c r="D901"/>
  <c r="D908"/>
  <c r="D922"/>
  <c r="D929"/>
  <c r="D936"/>
  <c r="D946"/>
  <c r="E946"/>
  <c r="F946"/>
  <c r="E947"/>
  <c r="F947"/>
  <c r="D948"/>
  <c r="E948"/>
  <c r="F948"/>
  <c r="D949"/>
  <c r="E949"/>
  <c r="F949"/>
  <c r="D944"/>
  <c r="D950"/>
  <c r="D962"/>
  <c r="D963"/>
  <c r="I958"/>
  <c r="D964"/>
  <c r="D971"/>
  <c r="I971" s="1"/>
  <c r="D978"/>
  <c r="I978" s="1"/>
  <c r="D985"/>
  <c r="I985" s="1"/>
  <c r="D992"/>
  <c r="I992" s="1"/>
  <c r="D1044"/>
  <c r="D1046"/>
  <c r="D1047"/>
  <c r="D1048"/>
  <c r="D1062"/>
  <c r="I1070"/>
  <c r="D1083"/>
  <c r="D1118"/>
  <c r="D1125"/>
  <c r="D1132"/>
  <c r="D1146"/>
  <c r="D1153"/>
  <c r="D1174"/>
  <c r="D1182"/>
  <c r="D1207"/>
  <c r="E1207"/>
  <c r="F1207"/>
  <c r="F1208"/>
  <c r="D1209"/>
  <c r="E1209"/>
  <c r="F1209"/>
  <c r="D1210"/>
  <c r="E1210"/>
  <c r="F1210"/>
  <c r="D1205"/>
  <c r="D1211"/>
  <c r="D1221"/>
  <c r="E1221"/>
  <c r="F1221"/>
  <c r="E1222"/>
  <c r="F1222"/>
  <c r="D1223"/>
  <c r="E1223"/>
  <c r="F1223"/>
  <c r="D1224"/>
  <c r="E1224"/>
  <c r="F1224"/>
  <c r="D1219"/>
  <c r="D1225"/>
  <c r="D1235"/>
  <c r="E1235"/>
  <c r="F1235"/>
  <c r="E1236"/>
  <c r="F1236"/>
  <c r="D1237"/>
  <c r="D1238"/>
  <c r="D1239"/>
  <c r="D1246"/>
  <c r="D1253"/>
  <c r="D1260"/>
  <c r="D1270"/>
  <c r="E1270"/>
  <c r="F1270"/>
  <c r="E1271"/>
  <c r="F1271"/>
  <c r="D1272"/>
  <c r="E1272"/>
  <c r="F1272"/>
  <c r="D1273"/>
  <c r="E1273"/>
  <c r="F1273"/>
  <c r="D1268"/>
  <c r="D1274"/>
  <c r="D1284"/>
  <c r="E1284"/>
  <c r="F1284"/>
  <c r="E1285"/>
  <c r="F1285"/>
  <c r="D1286"/>
  <c r="E1286"/>
  <c r="F1286"/>
  <c r="D1287"/>
  <c r="E1287"/>
  <c r="F1287"/>
  <c r="D1282"/>
  <c r="D1288"/>
  <c r="D1296"/>
  <c r="I1296" s="1"/>
  <c r="D1298"/>
  <c r="E1298"/>
  <c r="F1298"/>
  <c r="E1299"/>
  <c r="F1299"/>
  <c r="D1300"/>
  <c r="E1300"/>
  <c r="F1300"/>
  <c r="D1301"/>
  <c r="E1301"/>
  <c r="F1301"/>
  <c r="D1302"/>
  <c r="D1312"/>
  <c r="E1312"/>
  <c r="F1312"/>
  <c r="E1313"/>
  <c r="F1313"/>
  <c r="D1314"/>
  <c r="E1314"/>
  <c r="F1314"/>
  <c r="D1315"/>
  <c r="E1315"/>
  <c r="F1315"/>
  <c r="D1310"/>
  <c r="D1316"/>
  <c r="D1332"/>
  <c r="D1378"/>
  <c r="E1378"/>
  <c r="F1378"/>
  <c r="E1379"/>
  <c r="F1379"/>
  <c r="D1380"/>
  <c r="D1376"/>
  <c r="D1389"/>
  <c r="D1396"/>
  <c r="D1409"/>
  <c r="D1408"/>
  <c r="F1407"/>
  <c r="E1407"/>
  <c r="F1406"/>
  <c r="E1406"/>
  <c r="D1406"/>
  <c r="D1404"/>
  <c r="D1410"/>
  <c r="D1417"/>
  <c r="D1424"/>
  <c r="D1431"/>
  <c r="D1438"/>
  <c r="D1448"/>
  <c r="E1448"/>
  <c r="F1448"/>
  <c r="E1449"/>
  <c r="F1449"/>
  <c r="D1450"/>
  <c r="D1451"/>
  <c r="D1446"/>
  <c r="D1452"/>
  <c r="D1459"/>
  <c r="I1459" s="1"/>
  <c r="D1466"/>
  <c r="D1473"/>
  <c r="D1480"/>
  <c r="D1487"/>
  <c r="D1497"/>
  <c r="E1497"/>
  <c r="F1497"/>
  <c r="E1498"/>
  <c r="F1498"/>
  <c r="D1499"/>
  <c r="D1500"/>
  <c r="D1495"/>
  <c r="D1501"/>
  <c r="D1508"/>
  <c r="D1515"/>
  <c r="D1522"/>
  <c r="I1522" s="1"/>
  <c r="F1535"/>
  <c r="F1533"/>
  <c r="E1531"/>
  <c r="F1531"/>
  <c r="D1532"/>
  <c r="E1532"/>
  <c r="F1532"/>
  <c r="E1533"/>
  <c r="D1534"/>
  <c r="E1534"/>
  <c r="F1534"/>
  <c r="D1535"/>
  <c r="E1535"/>
  <c r="E1530"/>
  <c r="F1530"/>
  <c r="D1530"/>
  <c r="D1536"/>
  <c r="D1544"/>
  <c r="D1550"/>
  <c r="D1557"/>
  <c r="I1557" s="1"/>
  <c r="D1567"/>
  <c r="E1567"/>
  <c r="F1567"/>
  <c r="E1568"/>
  <c r="F1568"/>
  <c r="D1569"/>
  <c r="D1570"/>
  <c r="D1585"/>
  <c r="D1592"/>
  <c r="D1600"/>
  <c r="D1606"/>
  <c r="I1601"/>
  <c r="E1604"/>
  <c r="F1604"/>
  <c r="E1605"/>
  <c r="F1605"/>
  <c r="D1624"/>
  <c r="E1624"/>
  <c r="F1624"/>
  <c r="E1625"/>
  <c r="F1625"/>
  <c r="D1626"/>
  <c r="D1627"/>
  <c r="D1622"/>
  <c r="D1628"/>
  <c r="D1635"/>
  <c r="D1642"/>
  <c r="D1650"/>
  <c r="I1650" s="1"/>
  <c r="D1656"/>
  <c r="D1663"/>
  <c r="D1670"/>
  <c r="I1670" s="1"/>
  <c r="D1677"/>
  <c r="D1691"/>
  <c r="D1698"/>
  <c r="I1706"/>
  <c r="D1712"/>
  <c r="D1719"/>
  <c r="D1761"/>
  <c r="D1768"/>
  <c r="D1733"/>
  <c r="D1740"/>
  <c r="D1747"/>
  <c r="D1775"/>
  <c r="D1782"/>
  <c r="D1789"/>
  <c r="D1796"/>
  <c r="D1814"/>
  <c r="E1814"/>
  <c r="F1814"/>
  <c r="E1815"/>
  <c r="F1815"/>
  <c r="D1816"/>
  <c r="D1817"/>
  <c r="D1812"/>
  <c r="D1818"/>
  <c r="D1825"/>
  <c r="D1832"/>
  <c r="D1839"/>
  <c r="D1847"/>
  <c r="D1849"/>
  <c r="E1849"/>
  <c r="F1849"/>
  <c r="D1851"/>
  <c r="D1852"/>
  <c r="D1853"/>
  <c r="D1860"/>
  <c r="D1867"/>
  <c r="D1887"/>
  <c r="D1888"/>
  <c r="I1888" s="1"/>
  <c r="D1895"/>
  <c r="D1902"/>
  <c r="I1902" s="1"/>
  <c r="D1909"/>
  <c r="D1916"/>
  <c r="I1916" s="1"/>
  <c r="D1923"/>
  <c r="D1930"/>
  <c r="D1937"/>
  <c r="D1944"/>
  <c r="D1951"/>
  <c r="D1958"/>
  <c r="I1958" s="1"/>
  <c r="D1965"/>
  <c r="D1972"/>
  <c r="I1972" s="1"/>
  <c r="D1979"/>
  <c r="D1986"/>
  <c r="I1986" s="1"/>
  <c r="D2007"/>
  <c r="D1993"/>
  <c r="D2000"/>
  <c r="D2014"/>
  <c r="F2024"/>
  <c r="F2025"/>
  <c r="F2026"/>
  <c r="F2027"/>
  <c r="E2024"/>
  <c r="E2025"/>
  <c r="E2026"/>
  <c r="E2027"/>
  <c r="D2024"/>
  <c r="D2026"/>
  <c r="D2027"/>
  <c r="D2028"/>
  <c r="I445"/>
  <c r="K958"/>
  <c r="J958"/>
  <c r="J944"/>
  <c r="I880"/>
  <c r="D1139"/>
  <c r="I495"/>
  <c r="K307"/>
  <c r="J383"/>
  <c r="K498"/>
  <c r="K496"/>
  <c r="J496"/>
  <c r="J495"/>
  <c r="K1070"/>
  <c r="K1119"/>
  <c r="F379"/>
  <c r="F63" s="1"/>
  <c r="F378"/>
  <c r="F62" s="1"/>
  <c r="F377"/>
  <c r="F61" s="1"/>
  <c r="F376"/>
  <c r="F60" s="1"/>
  <c r="F375"/>
  <c r="F59" s="1"/>
  <c r="J756"/>
  <c r="J749"/>
  <c r="J742"/>
  <c r="E728"/>
  <c r="F2010"/>
  <c r="F2003"/>
  <c r="F1996"/>
  <c r="F1982"/>
  <c r="F1975"/>
  <c r="F1968"/>
  <c r="F1961"/>
  <c r="F1954"/>
  <c r="F1947"/>
  <c r="F1940"/>
  <c r="F1933"/>
  <c r="F1919"/>
  <c r="F1912"/>
  <c r="F1905"/>
  <c r="F1898"/>
  <c r="F1891"/>
  <c r="F1771"/>
  <c r="F1730"/>
  <c r="F1729"/>
  <c r="F1709"/>
  <c r="F1708"/>
  <c r="F1688"/>
  <c r="F1687"/>
  <c r="F1652"/>
  <c r="F1547"/>
  <c r="F1546"/>
  <c r="D1732"/>
  <c r="D1731"/>
  <c r="D1729"/>
  <c r="D1727"/>
  <c r="D1711"/>
  <c r="D1710"/>
  <c r="D1708"/>
  <c r="D1690"/>
  <c r="D1689"/>
  <c r="D1687"/>
  <c r="D1655"/>
  <c r="D1654"/>
  <c r="D1652"/>
  <c r="D1578"/>
  <c r="D1549"/>
  <c r="D1548"/>
  <c r="D1546"/>
  <c r="D380"/>
  <c r="D64" s="1"/>
  <c r="D379"/>
  <c r="D63" s="1"/>
  <c r="D378"/>
  <c r="D62" s="1"/>
  <c r="D376"/>
  <c r="D60" s="1"/>
  <c r="D183"/>
  <c r="D162" s="1"/>
  <c r="E1730"/>
  <c r="E1729"/>
  <c r="E1709"/>
  <c r="E1708"/>
  <c r="E1688"/>
  <c r="E1687"/>
  <c r="E1653"/>
  <c r="E1652"/>
  <c r="E1549"/>
  <c r="E1548"/>
  <c r="E1547"/>
  <c r="E1546"/>
  <c r="E1337"/>
  <c r="E1336"/>
  <c r="E380"/>
  <c r="E64" s="1"/>
  <c r="E379"/>
  <c r="E63" s="1"/>
  <c r="E378"/>
  <c r="E62" s="1"/>
  <c r="E377"/>
  <c r="E61" s="1"/>
  <c r="E376"/>
  <c r="E60" s="1"/>
  <c r="E375"/>
  <c r="E59" s="1"/>
  <c r="E161"/>
  <c r="E667"/>
  <c r="I353" l="1"/>
  <c r="H37"/>
  <c r="I37" s="1"/>
  <c r="H32"/>
  <c r="K77"/>
  <c r="J354"/>
  <c r="G38"/>
  <c r="F2036"/>
  <c r="G29"/>
  <c r="G353"/>
  <c r="J46"/>
  <c r="E74"/>
  <c r="E66" s="1"/>
  <c r="D42"/>
  <c r="D70"/>
  <c r="D71"/>
  <c r="I417"/>
  <c r="I522"/>
  <c r="I1733"/>
  <c r="D2036"/>
  <c r="F2045"/>
  <c r="K2045" s="1"/>
  <c r="J1495"/>
  <c r="H355"/>
  <c r="H347"/>
  <c r="H339"/>
  <c r="H342"/>
  <c r="H358"/>
  <c r="G337"/>
  <c r="G340"/>
  <c r="G24" s="1"/>
  <c r="G356"/>
  <c r="G40" s="1"/>
  <c r="I383"/>
  <c r="F356"/>
  <c r="F40" s="1"/>
  <c r="F348"/>
  <c r="K384"/>
  <c r="F354"/>
  <c r="F38" s="1"/>
  <c r="F346"/>
  <c r="E356"/>
  <c r="E348"/>
  <c r="K383"/>
  <c r="F353"/>
  <c r="F37" s="1"/>
  <c r="E346"/>
  <c r="E354"/>
  <c r="E38" s="1"/>
  <c r="G355"/>
  <c r="G347"/>
  <c r="H357"/>
  <c r="H341"/>
  <c r="H337"/>
  <c r="H328" s="1"/>
  <c r="H12" s="1"/>
  <c r="H29"/>
  <c r="H338"/>
  <c r="H354"/>
  <c r="H356"/>
  <c r="H40" s="1"/>
  <c r="H340"/>
  <c r="H24" s="1"/>
  <c r="D348"/>
  <c r="D356"/>
  <c r="I384"/>
  <c r="D354"/>
  <c r="D346"/>
  <c r="F355"/>
  <c r="F39" s="1"/>
  <c r="F347"/>
  <c r="E355"/>
  <c r="E39" s="1"/>
  <c r="E347"/>
  <c r="E353"/>
  <c r="E37" s="1"/>
  <c r="I346"/>
  <c r="D349"/>
  <c r="D347"/>
  <c r="K386"/>
  <c r="K735"/>
  <c r="K895"/>
  <c r="I2000"/>
  <c r="I1782"/>
  <c r="I1761"/>
  <c r="I1712"/>
  <c r="I1592"/>
  <c r="I1431"/>
  <c r="I1376"/>
  <c r="I1316"/>
  <c r="I1288"/>
  <c r="I1268"/>
  <c r="I1260"/>
  <c r="I1246"/>
  <c r="I908"/>
  <c r="I852"/>
  <c r="I775"/>
  <c r="I740"/>
  <c r="D353"/>
  <c r="D357"/>
  <c r="D41" s="1"/>
  <c r="I1382"/>
  <c r="D1881"/>
  <c r="D1327"/>
  <c r="I2046"/>
  <c r="J362"/>
  <c r="J2054"/>
  <c r="J209"/>
  <c r="H229"/>
  <c r="I308"/>
  <c r="G346"/>
  <c r="G30" s="1"/>
  <c r="G348"/>
  <c r="I736"/>
  <c r="I1076"/>
  <c r="J1205"/>
  <c r="K1296"/>
  <c r="J1404"/>
  <c r="J1600"/>
  <c r="J1601"/>
  <c r="J1602"/>
  <c r="H1806"/>
  <c r="J1847"/>
  <c r="H1881"/>
  <c r="K2022"/>
  <c r="K2047"/>
  <c r="E1804"/>
  <c r="E1614"/>
  <c r="K1685"/>
  <c r="K1495"/>
  <c r="F1335"/>
  <c r="K1335" s="1"/>
  <c r="I1189"/>
  <c r="D350"/>
  <c r="D733"/>
  <c r="I585"/>
  <c r="H1329"/>
  <c r="D2021"/>
  <c r="D1619"/>
  <c r="J1332"/>
  <c r="K1140"/>
  <c r="K699"/>
  <c r="K1071"/>
  <c r="D1202"/>
  <c r="K1072"/>
  <c r="I1048"/>
  <c r="D1041"/>
  <c r="I313"/>
  <c r="I278"/>
  <c r="D271"/>
  <c r="D229"/>
  <c r="I229" s="1"/>
  <c r="I222"/>
  <c r="D208"/>
  <c r="E68"/>
  <c r="I292"/>
  <c r="I230"/>
  <c r="I1104"/>
  <c r="I359"/>
  <c r="D44"/>
  <c r="I44" s="1"/>
  <c r="I2055"/>
  <c r="D1726"/>
  <c r="D1529"/>
  <c r="D1267"/>
  <c r="I1267" s="1"/>
  <c r="D1232"/>
  <c r="I188"/>
  <c r="H70"/>
  <c r="I215"/>
  <c r="I257"/>
  <c r="I410"/>
  <c r="H1202"/>
  <c r="H1232"/>
  <c r="I1302"/>
  <c r="I1310"/>
  <c r="H1375"/>
  <c r="I1446"/>
  <c r="I1775"/>
  <c r="G1805"/>
  <c r="G1806"/>
  <c r="G1807"/>
  <c r="J1727"/>
  <c r="I1754"/>
  <c r="J1310"/>
  <c r="I606"/>
  <c r="I1606"/>
  <c r="I1677"/>
  <c r="I1895"/>
  <c r="I1909"/>
  <c r="I1951"/>
  <c r="I1965"/>
  <c r="I1979"/>
  <c r="F337"/>
  <c r="J380"/>
  <c r="K1073"/>
  <c r="I1993"/>
  <c r="D1846"/>
  <c r="F1807"/>
  <c r="I1740"/>
  <c r="F1616"/>
  <c r="K1616" s="1"/>
  <c r="D1616"/>
  <c r="I1616" s="1"/>
  <c r="K1376"/>
  <c r="D1375"/>
  <c r="D1309"/>
  <c r="J1296"/>
  <c r="D1295"/>
  <c r="I1295" s="1"/>
  <c r="F1199"/>
  <c r="D1199"/>
  <c r="D1218"/>
  <c r="I1211"/>
  <c r="D796"/>
  <c r="I627"/>
  <c r="I592"/>
  <c r="I578"/>
  <c r="I564"/>
  <c r="K2054"/>
  <c r="J1334"/>
  <c r="G334"/>
  <c r="K334" s="1"/>
  <c r="H698"/>
  <c r="I866"/>
  <c r="I901"/>
  <c r="K944"/>
  <c r="D1543"/>
  <c r="D957"/>
  <c r="K1600"/>
  <c r="K1601"/>
  <c r="K1602"/>
  <c r="F1197"/>
  <c r="K1197" s="1"/>
  <c r="K734"/>
  <c r="K385"/>
  <c r="D306"/>
  <c r="K209"/>
  <c r="J797"/>
  <c r="J664"/>
  <c r="J1142"/>
  <c r="K1142"/>
  <c r="K1143"/>
  <c r="J1143"/>
  <c r="J1141"/>
  <c r="I1544"/>
  <c r="E18"/>
  <c r="E334"/>
  <c r="J334" s="1"/>
  <c r="E67"/>
  <c r="E1326"/>
  <c r="D1705"/>
  <c r="F1884"/>
  <c r="F1806" s="1"/>
  <c r="K1233"/>
  <c r="I1937"/>
  <c r="I1923"/>
  <c r="I1635"/>
  <c r="D1618"/>
  <c r="I1274"/>
  <c r="I1174"/>
  <c r="I1146"/>
  <c r="I1118"/>
  <c r="I944"/>
  <c r="I817"/>
  <c r="I803"/>
  <c r="I699"/>
  <c r="I620"/>
  <c r="I599"/>
  <c r="I571"/>
  <c r="I557"/>
  <c r="I543"/>
  <c r="D76"/>
  <c r="I1571"/>
  <c r="K82"/>
  <c r="I1874"/>
  <c r="D1328"/>
  <c r="K363"/>
  <c r="K1334"/>
  <c r="I201"/>
  <c r="H208"/>
  <c r="H271"/>
  <c r="I271" s="1"/>
  <c r="J307"/>
  <c r="K308"/>
  <c r="J309"/>
  <c r="J310"/>
  <c r="H306"/>
  <c r="I459"/>
  <c r="I677"/>
  <c r="I691"/>
  <c r="I726"/>
  <c r="H733"/>
  <c r="I782"/>
  <c r="H796"/>
  <c r="I929"/>
  <c r="H1041"/>
  <c r="I1041" s="1"/>
  <c r="I1083"/>
  <c r="I1111"/>
  <c r="H1198"/>
  <c r="H1199"/>
  <c r="H1200"/>
  <c r="H1201"/>
  <c r="G1198"/>
  <c r="I1225"/>
  <c r="I1233"/>
  <c r="J1282"/>
  <c r="H1331"/>
  <c r="I1452"/>
  <c r="H1564"/>
  <c r="I1578"/>
  <c r="I1691"/>
  <c r="I1747"/>
  <c r="K1812"/>
  <c r="D74"/>
  <c r="I306"/>
  <c r="I208"/>
  <c r="I236"/>
  <c r="I719"/>
  <c r="I810"/>
  <c r="I824"/>
  <c r="I950"/>
  <c r="I1062"/>
  <c r="I1153"/>
  <c r="G1199"/>
  <c r="H1726"/>
  <c r="I1768"/>
  <c r="I1789"/>
  <c r="I1602"/>
  <c r="H1494"/>
  <c r="K1446"/>
  <c r="E1197"/>
  <c r="E339"/>
  <c r="E23" s="1"/>
  <c r="F67"/>
  <c r="I1727"/>
  <c r="J1544"/>
  <c r="D1197"/>
  <c r="I1197" s="1"/>
  <c r="J1812"/>
  <c r="K1282"/>
  <c r="K1205"/>
  <c r="K309"/>
  <c r="K188"/>
  <c r="F69"/>
  <c r="I1332"/>
  <c r="I2007"/>
  <c r="D1804"/>
  <c r="I1832"/>
  <c r="E1807"/>
  <c r="I1656"/>
  <c r="D1564"/>
  <c r="I1565"/>
  <c r="D1204"/>
  <c r="D187"/>
  <c r="I160"/>
  <c r="K1727"/>
  <c r="I734"/>
  <c r="D1684"/>
  <c r="I1335"/>
  <c r="I2038"/>
  <c r="I1353"/>
  <c r="J363"/>
  <c r="J361"/>
  <c r="K361"/>
  <c r="J461"/>
  <c r="K2055"/>
  <c r="E2038"/>
  <c r="J2038" s="1"/>
  <c r="I1069"/>
  <c r="I431"/>
  <c r="I452"/>
  <c r="H1328"/>
  <c r="H1445"/>
  <c r="I1515"/>
  <c r="H1705"/>
  <c r="I1705" s="1"/>
  <c r="H1846"/>
  <c r="H1807"/>
  <c r="H1809"/>
  <c r="E2045"/>
  <c r="J2045" s="1"/>
  <c r="I385"/>
  <c r="I310"/>
  <c r="D159"/>
  <c r="I1404"/>
  <c r="D1324"/>
  <c r="F64"/>
  <c r="K64" s="1"/>
  <c r="K380"/>
  <c r="I64"/>
  <c r="H663"/>
  <c r="I664"/>
  <c r="K1706"/>
  <c r="J1706"/>
  <c r="J85"/>
  <c r="E77"/>
  <c r="E69" s="1"/>
  <c r="E338"/>
  <c r="E329" s="1"/>
  <c r="E13" s="1"/>
  <c r="J384"/>
  <c r="D663"/>
  <c r="I250"/>
  <c r="I922"/>
  <c r="E340"/>
  <c r="E24" s="1"/>
  <c r="D1811"/>
  <c r="D1808"/>
  <c r="D1599"/>
  <c r="I1599" s="1"/>
  <c r="I1600"/>
  <c r="K160"/>
  <c r="G329"/>
  <c r="G13" s="1"/>
  <c r="I1139"/>
  <c r="I1140"/>
  <c r="H1204"/>
  <c r="I1204" s="1"/>
  <c r="I1205"/>
  <c r="J1219"/>
  <c r="K1219"/>
  <c r="H2021"/>
  <c r="I2021" s="1"/>
  <c r="I2028"/>
  <c r="H1684"/>
  <c r="I1684" s="1"/>
  <c r="I1685"/>
  <c r="I46"/>
  <c r="H2036"/>
  <c r="I2036" s="1"/>
  <c r="H183"/>
  <c r="H1218"/>
  <c r="I1218" s="1"/>
  <c r="I1219"/>
  <c r="J1268"/>
  <c r="K1268"/>
  <c r="H1281"/>
  <c r="I1282"/>
  <c r="J1603"/>
  <c r="K1603"/>
  <c r="H1804"/>
  <c r="I1804" s="1"/>
  <c r="I1812"/>
  <c r="G44"/>
  <c r="J44" s="1"/>
  <c r="K360"/>
  <c r="J360"/>
  <c r="F46"/>
  <c r="K46" s="1"/>
  <c r="K362"/>
  <c r="G2039"/>
  <c r="J2047"/>
  <c r="D1445"/>
  <c r="I1881"/>
  <c r="H81"/>
  <c r="I264"/>
  <c r="I705"/>
  <c r="I873"/>
  <c r="F1614"/>
  <c r="D180"/>
  <c r="D334"/>
  <c r="D18" s="1"/>
  <c r="I380"/>
  <c r="J498"/>
  <c r="J308"/>
  <c r="K310"/>
  <c r="J160"/>
  <c r="I209"/>
  <c r="D1614"/>
  <c r="E1617"/>
  <c r="E1616"/>
  <c r="J1616" s="1"/>
  <c r="I1495"/>
  <c r="D1494"/>
  <c r="D1281"/>
  <c r="E1199"/>
  <c r="F1200"/>
  <c r="D1201"/>
  <c r="I1042"/>
  <c r="D943"/>
  <c r="I943" s="1"/>
  <c r="F339"/>
  <c r="F330" s="1"/>
  <c r="D613"/>
  <c r="F68"/>
  <c r="E1200"/>
  <c r="I272"/>
  <c r="J2022"/>
  <c r="K2046"/>
  <c r="K83"/>
  <c r="H116"/>
  <c r="I1309"/>
  <c r="H71"/>
  <c r="H34" s="1"/>
  <c r="H55"/>
  <c r="H74"/>
  <c r="H73" s="1"/>
  <c r="H69"/>
  <c r="G339"/>
  <c r="H25"/>
  <c r="I438"/>
  <c r="I466"/>
  <c r="G1200"/>
  <c r="I1239"/>
  <c r="I1253"/>
  <c r="K1404"/>
  <c r="I1438"/>
  <c r="I1585"/>
  <c r="K1650"/>
  <c r="I1719"/>
  <c r="I1818"/>
  <c r="I1853"/>
  <c r="I1860"/>
  <c r="K1882"/>
  <c r="I1930"/>
  <c r="I1944"/>
  <c r="I2014"/>
  <c r="I2022"/>
  <c r="D1649"/>
  <c r="D1809"/>
  <c r="D1806"/>
  <c r="F1617"/>
  <c r="E1324"/>
  <c r="D1403"/>
  <c r="I936"/>
  <c r="I845"/>
  <c r="I797"/>
  <c r="I47"/>
  <c r="I2058"/>
  <c r="D2051"/>
  <c r="I2051" s="1"/>
  <c r="K2036"/>
  <c r="I243"/>
  <c r="J272"/>
  <c r="H613"/>
  <c r="J734"/>
  <c r="I964"/>
  <c r="H1403"/>
  <c r="I1403" s="1"/>
  <c r="G1614"/>
  <c r="J1614" s="1"/>
  <c r="H1649"/>
  <c r="G1804"/>
  <c r="J1650"/>
  <c r="I1550"/>
  <c r="H1543"/>
  <c r="J385"/>
  <c r="H382"/>
  <c r="H26"/>
  <c r="J386"/>
  <c r="D339"/>
  <c r="D330" s="1"/>
  <c r="D382"/>
  <c r="D342"/>
  <c r="D26" s="1"/>
  <c r="J497"/>
  <c r="F340"/>
  <c r="E337"/>
  <c r="D341"/>
  <c r="D332" s="1"/>
  <c r="D337"/>
  <c r="F338"/>
  <c r="F329" s="1"/>
  <c r="F13" s="1"/>
  <c r="D698"/>
  <c r="E729"/>
  <c r="E726" s="1"/>
  <c r="J736"/>
  <c r="J737"/>
  <c r="K737"/>
  <c r="H332"/>
  <c r="D831"/>
  <c r="H894"/>
  <c r="D1020"/>
  <c r="I1020" s="1"/>
  <c r="H333"/>
  <c r="J2052"/>
  <c r="E2037"/>
  <c r="J2044"/>
  <c r="E2036"/>
  <c r="J2036" s="1"/>
  <c r="K2044"/>
  <c r="D1333"/>
  <c r="D1331"/>
  <c r="H1326"/>
  <c r="F1326"/>
  <c r="H1327"/>
  <c r="I1327" s="1"/>
  <c r="D1329"/>
  <c r="G1326"/>
  <c r="G1327"/>
  <c r="D1621"/>
  <c r="J1622"/>
  <c r="H1621"/>
  <c r="I1622"/>
  <c r="K1622"/>
  <c r="H1618"/>
  <c r="I1698"/>
  <c r="K1847"/>
  <c r="I1847"/>
  <c r="E1806"/>
  <c r="H1805"/>
  <c r="H1811"/>
  <c r="I2044"/>
  <c r="G161"/>
  <c r="G67" s="1"/>
  <c r="H334"/>
  <c r="G69"/>
  <c r="G68"/>
  <c r="K76"/>
  <c r="J76"/>
  <c r="J84"/>
  <c r="H67"/>
  <c r="I67" s="1"/>
  <c r="I75"/>
  <c r="J75"/>
  <c r="K75"/>
  <c r="I82"/>
  <c r="K74"/>
  <c r="J82"/>
  <c r="K230"/>
  <c r="K495"/>
  <c r="G1324"/>
  <c r="H1324"/>
  <c r="J1565"/>
  <c r="H1614"/>
  <c r="H2035"/>
  <c r="K1333"/>
  <c r="F1325"/>
  <c r="D2048"/>
  <c r="J1333"/>
  <c r="F1324"/>
  <c r="K1332"/>
  <c r="J1335"/>
  <c r="E1325"/>
  <c r="K1340"/>
  <c r="J1343"/>
  <c r="K47"/>
  <c r="J45"/>
  <c r="K45"/>
  <c r="D77"/>
  <c r="D69" s="1"/>
  <c r="D340"/>
  <c r="I386"/>
  <c r="D338"/>
  <c r="I735"/>
  <c r="I737"/>
  <c r="J64"/>
  <c r="I1334"/>
  <c r="D1326"/>
  <c r="I1339"/>
  <c r="I2045"/>
  <c r="I2053"/>
  <c r="I2047"/>
  <c r="E328" l="1"/>
  <c r="E12" s="1"/>
  <c r="F21"/>
  <c r="F328"/>
  <c r="G21"/>
  <c r="G328"/>
  <c r="G12" s="1"/>
  <c r="J353"/>
  <c r="K353"/>
  <c r="G37"/>
  <c r="E40"/>
  <c r="J40" s="1"/>
  <c r="K38"/>
  <c r="J38"/>
  <c r="I354"/>
  <c r="H38"/>
  <c r="I38" s="1"/>
  <c r="K354"/>
  <c r="K40"/>
  <c r="H331"/>
  <c r="H15" s="1"/>
  <c r="K339"/>
  <c r="G23"/>
  <c r="J355"/>
  <c r="K355"/>
  <c r="G39"/>
  <c r="H330"/>
  <c r="H23"/>
  <c r="I355"/>
  <c r="H39"/>
  <c r="K348"/>
  <c r="G32"/>
  <c r="I733"/>
  <c r="D38"/>
  <c r="D352"/>
  <c r="G331"/>
  <c r="G15" s="1"/>
  <c r="H352"/>
  <c r="I352" s="1"/>
  <c r="H344"/>
  <c r="J74"/>
  <c r="I831"/>
  <c r="D40"/>
  <c r="I40" s="1"/>
  <c r="D66"/>
  <c r="D37"/>
  <c r="D68"/>
  <c r="D31" s="1"/>
  <c r="D39"/>
  <c r="I1564"/>
  <c r="J1197"/>
  <c r="I81"/>
  <c r="H1196"/>
  <c r="I76"/>
  <c r="I957"/>
  <c r="I345"/>
  <c r="J346"/>
  <c r="K346"/>
  <c r="J347"/>
  <c r="K347"/>
  <c r="J345"/>
  <c r="K345"/>
  <c r="I340"/>
  <c r="H21"/>
  <c r="I1329"/>
  <c r="F24"/>
  <c r="J1804"/>
  <c r="I1375"/>
  <c r="I1232"/>
  <c r="I347"/>
  <c r="J340"/>
  <c r="I1331"/>
  <c r="D43"/>
  <c r="I43" s="1"/>
  <c r="I1726"/>
  <c r="H33"/>
  <c r="K337"/>
  <c r="I334"/>
  <c r="G330"/>
  <c r="E331"/>
  <c r="E32"/>
  <c r="I1543"/>
  <c r="I187"/>
  <c r="F12"/>
  <c r="I1846"/>
  <c r="D73"/>
  <c r="I73" s="1"/>
  <c r="I796"/>
  <c r="I339"/>
  <c r="E22"/>
  <c r="J22" s="1"/>
  <c r="J66"/>
  <c r="H1803"/>
  <c r="E330"/>
  <c r="I698"/>
  <c r="D23"/>
  <c r="I382"/>
  <c r="H336"/>
  <c r="D33"/>
  <c r="D1613"/>
  <c r="K1614"/>
  <c r="D65"/>
  <c r="K44"/>
  <c r="J337"/>
  <c r="D21"/>
  <c r="I1811"/>
  <c r="J1326"/>
  <c r="E21"/>
  <c r="J21" s="1"/>
  <c r="E31"/>
  <c r="J348"/>
  <c r="F32"/>
  <c r="D1803"/>
  <c r="I1803" s="1"/>
  <c r="I1649"/>
  <c r="J339"/>
  <c r="J1324"/>
  <c r="I74"/>
  <c r="J77"/>
  <c r="I373"/>
  <c r="K1804"/>
  <c r="F23"/>
  <c r="I330"/>
  <c r="I57"/>
  <c r="D1196"/>
  <c r="I1196" s="1"/>
  <c r="I1494"/>
  <c r="I1445"/>
  <c r="J338"/>
  <c r="I663"/>
  <c r="H162"/>
  <c r="H68" s="1"/>
  <c r="H65" s="1"/>
  <c r="H180"/>
  <c r="I180" s="1"/>
  <c r="I1281"/>
  <c r="I338"/>
  <c r="H329"/>
  <c r="H13" s="1"/>
  <c r="H327"/>
  <c r="K340"/>
  <c r="K24"/>
  <c r="F331"/>
  <c r="F15" s="1"/>
  <c r="I328"/>
  <c r="D336"/>
  <c r="I337"/>
  <c r="F22"/>
  <c r="K22" s="1"/>
  <c r="K338"/>
  <c r="F31"/>
  <c r="K329"/>
  <c r="J329"/>
  <c r="E29"/>
  <c r="D1325"/>
  <c r="I1325" s="1"/>
  <c r="I1333"/>
  <c r="D30"/>
  <c r="K1324"/>
  <c r="J1327"/>
  <c r="K1327"/>
  <c r="K1326"/>
  <c r="I1621"/>
  <c r="D22"/>
  <c r="I22" s="1"/>
  <c r="J24"/>
  <c r="J69"/>
  <c r="K69"/>
  <c r="J68"/>
  <c r="K68"/>
  <c r="G31"/>
  <c r="J67"/>
  <c r="K67"/>
  <c r="J51"/>
  <c r="K21"/>
  <c r="H1323"/>
  <c r="I1324"/>
  <c r="I1614"/>
  <c r="H1613"/>
  <c r="K1325"/>
  <c r="F30"/>
  <c r="K13"/>
  <c r="D2040"/>
  <c r="D2043"/>
  <c r="D25"/>
  <c r="J13"/>
  <c r="J1325"/>
  <c r="E30"/>
  <c r="I77"/>
  <c r="D24"/>
  <c r="I24" s="1"/>
  <c r="D329"/>
  <c r="D1323"/>
  <c r="I1326"/>
  <c r="J37" l="1"/>
  <c r="K37"/>
  <c r="H20"/>
  <c r="H28"/>
  <c r="I39"/>
  <c r="H36"/>
  <c r="I36" s="1"/>
  <c r="J39"/>
  <c r="K39"/>
  <c r="J331"/>
  <c r="E15"/>
  <c r="J15" s="1"/>
  <c r="J328"/>
  <c r="J12"/>
  <c r="D14"/>
  <c r="D11" s="1"/>
  <c r="K328"/>
  <c r="D36"/>
  <c r="I21"/>
  <c r="I66"/>
  <c r="I50"/>
  <c r="K23"/>
  <c r="J23"/>
  <c r="K330"/>
  <c r="D12"/>
  <c r="I12" s="1"/>
  <c r="J330"/>
  <c r="J30"/>
  <c r="K331"/>
  <c r="I23"/>
  <c r="K32"/>
  <c r="I336"/>
  <c r="I29"/>
  <c r="I51"/>
  <c r="I329"/>
  <c r="K51"/>
  <c r="H159"/>
  <c r="I159" s="1"/>
  <c r="K31"/>
  <c r="K30"/>
  <c r="I30"/>
  <c r="J32"/>
  <c r="K14"/>
  <c r="J14"/>
  <c r="J31"/>
  <c r="K15"/>
  <c r="J29"/>
  <c r="I1613"/>
  <c r="D2035"/>
  <c r="I2035" s="1"/>
  <c r="D16"/>
  <c r="I2043"/>
  <c r="I69"/>
  <c r="D13"/>
  <c r="I1323"/>
  <c r="I20" l="1"/>
  <c r="I68"/>
  <c r="H31"/>
  <c r="I13"/>
  <c r="I14" l="1"/>
  <c r="H11"/>
  <c r="I65"/>
  <c r="I31"/>
  <c r="I894"/>
  <c r="D333"/>
  <c r="I327" l="1"/>
  <c r="D17"/>
  <c r="D344"/>
  <c r="D28" s="1"/>
  <c r="D34"/>
  <c r="I34" s="1"/>
  <c r="I344" l="1"/>
  <c r="I28"/>
  <c r="I17"/>
  <c r="I11" l="1"/>
  <c r="D331" l="1"/>
  <c r="I348" l="1"/>
  <c r="D32"/>
  <c r="I32" s="1"/>
  <c r="D15"/>
  <c r="I15" s="1"/>
  <c r="I331"/>
  <c r="K279"/>
  <c r="F272"/>
  <c r="K272" s="1"/>
  <c r="F66"/>
  <c r="K66" s="1"/>
  <c r="K12" l="1"/>
  <c r="F29"/>
  <c r="K29" s="1"/>
</calcChain>
</file>

<file path=xl/sharedStrings.xml><?xml version="1.0" encoding="utf-8"?>
<sst xmlns="http://schemas.openxmlformats.org/spreadsheetml/2006/main" count="6791" uniqueCount="344">
  <si>
    <t>Наименование государственной программы, подпрограммы, ведомственной целевой программы, основного мероприятия</t>
  </si>
  <si>
    <t>Ответственный исполнитель, соисполнитель, участник государственной программы (соисполнитель подпрограммы) (далее - исполнитель)</t>
  </si>
  <si>
    <t>Источники финансового обеспечения</t>
  </si>
  <si>
    <t>всего</t>
  </si>
  <si>
    <t>областной бюджет</t>
  </si>
  <si>
    <t>министерство образования области</t>
  </si>
  <si>
    <t>Подпрограмма 1. «Развитие системы дошкольного образования»</t>
  </si>
  <si>
    <t>министерство образования области, органы местного самоуправления области, осуществляющие управление в сфере образования (по согласованию)</t>
  </si>
  <si>
    <t>Подпрограмма 2. «Развитие системы общего и дополнительного образования»</t>
  </si>
  <si>
    <t>федеральный бюджет (прогнозно)</t>
  </si>
  <si>
    <t>Подпрограмма 3 «Поддержка одаренных детей Саратовской области»</t>
  </si>
  <si>
    <t>Подпрограмма 4 «Развитие  профессионального образования»</t>
  </si>
  <si>
    <t>Подпрограмма 5 «Социальная адаптация детей-сирот, детей, оставшихся без попечения родителей»</t>
  </si>
  <si>
    <t>в том числе по проектам:</t>
  </si>
  <si>
    <t>Подпрограмма 6 «Развитие финансовой грамотности населения области»</t>
  </si>
  <si>
    <t>Мероприятие 5.4. «Оказание государственных услуг центрами психолого-педагогического и медико-социального сопровождения детей»</t>
  </si>
  <si>
    <t>Мероприятие 5.5. «Обеспечение деятельности органов опеки»</t>
  </si>
  <si>
    <t>Мероприятие 5.6. «Выплата единовременного пособия при всех формах устройства детей, лишенных родительского попечения, в семью»</t>
  </si>
  <si>
    <t>Мероприятие 5.7. «Государственная поддержка при усыновлении (удочерении) детей-сирот и детей, оставшихся без попечения родителей»</t>
  </si>
  <si>
    <t>Мероприятие 5.8. «Выплаты приемной семье на содержание подопечных детей»</t>
  </si>
  <si>
    <t>Мероприятие 5.9. «Меры социальной поддержки и материальное обеспечение приемных семей»</t>
  </si>
  <si>
    <t>Мероприятие 5.10. «Выплаты семьям опекунов на содержание подопечных детей»</t>
  </si>
  <si>
    <t>Мероприятие 5.11. «Социальная поддержка лиц из числа детей-сирот и детей, оставшихся без попечения родителей, в период получения образования»</t>
  </si>
  <si>
    <t>Мероприятие 5.12.     «Организация деятельности стажировочных площадок по профилактике социального сиротства»</t>
  </si>
  <si>
    <t>Мероприятие 6.1  «Мониторинг и оценка уровня финансовой грамотности населения области и защиты прав потребителей финансовых услуг»</t>
  </si>
  <si>
    <t>Мероприятие 6.2 «Создание потенциала в области повышения финансовой грамотности»</t>
  </si>
  <si>
    <t>Мероприятие 6.3 «Разработка и реализация образовательных программ и информационных кампаний по повышению финансовой грамотности»</t>
  </si>
  <si>
    <t>Мероприятие 6.4 «Совершенствование защиты прав потребителей финансовых услуг»</t>
  </si>
  <si>
    <t>Мероприятие 5.1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</si>
  <si>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Мероприятие 4.9 «Повышение уровня профессионального развития и занятости инвалидов»</t>
  </si>
  <si>
    <t>Основное мероприятие 4.5 «Реализация механизмов оценки и обеспечения качества образования в соответствии с федеральными государственными образовательными стандартами»</t>
  </si>
  <si>
    <t>Основное мероприятие 4.4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</si>
  <si>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Основное мероприятие 4.3 «Развитие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t>
  </si>
  <si>
    <t xml:space="preserve">Основное мероприятие 4.2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
</t>
  </si>
  <si>
    <t>Основное мероприятие 3.7 «Разработка олимпиадных заданий для муниципального этапа Всероссийской олимпиады школьников»</t>
  </si>
  <si>
    <t xml:space="preserve">Мероприятие 2.15 «Создание условий, обеспечивающих развитие и функционирование образовательного проекта «Яндекс.Лицей» </t>
  </si>
  <si>
    <t>Основное мероприятие 4.6.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</si>
  <si>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 xml:space="preserve">Мероприятие 4.8 «Оказание государственных услуг профессиональными образовательными организациями» </t>
  </si>
  <si>
    <t>Основное мероприятие 5.2 «Создание условий для адаптации воспитанников государственных организаций из числа детей-сирот и детей, оставшихся без попечения родителей в обществе»</t>
  </si>
  <si>
    <t>Предусмотрено  в государственной  программе</t>
  </si>
  <si>
    <t>Утверждено в законе об областном бюджете на текущий год</t>
  </si>
  <si>
    <t>Выделены лимиты бюджетных обязательств по средствам областного бюджета</t>
  </si>
  <si>
    <t>Исполнение (процентов)</t>
  </si>
  <si>
    <t>Исполнено</t>
  </si>
  <si>
    <t xml:space="preserve">Кассовое исполнение </t>
  </si>
  <si>
    <t>Фактическое исполнение</t>
  </si>
  <si>
    <t>(гр. 8 (фактическое исполнение) / гр. 4)</t>
  </si>
  <si>
    <t>(гр. 7 (кассовое исполнение) / гр. 5)</t>
  </si>
  <si>
    <t>в том числе проектная часть:</t>
  </si>
  <si>
    <t xml:space="preserve">Региональный проект 1.1 «Создание условий для осуществления трудовой деятельности женщин 
с детьми, включая достижение 
100-процентной доступности (к 2021 году) дошкольного образования для детей до трех лет» (в целях выполнения задач федерального проекта «Содействие занятости женщин – создание условий дошкольного образования для детей в возрасте до трех лет»
</t>
  </si>
  <si>
    <t xml:space="preserve">контрольное событие 1.1.2
«Число новых мест в образовательных организациях (всего), в том числе путем иных вариативных форм (перепрофилирование)»
</t>
  </si>
  <si>
    <t>Мероприятие 1.2 «Создание условий для повышения квалификации педагогических и руководящих кадров в системе дошкольного образования»</t>
  </si>
  <si>
    <t>контрольное событие 1.2.1 «Участие в межрегиональных и всероссийских конференциях, форумах, семинарах и совещаниях по проблемам дошкольного образования»</t>
  </si>
  <si>
    <t>контрольное событие 1.2.2 «Проведение областного конкурса профессионального мастерства «Воспитатель года»  и участие победителя регионального этапа во Всероссийском конкурсе»</t>
  </si>
  <si>
    <t>Мероприятие 1.3 «Внедрение независимой системы оценки качества дошкольного образования»</t>
  </si>
  <si>
    <t>контрольное событие 1.3.1 «Открытие региональных опытно-экспериментальных площадок по проблемам дошкольного образования»</t>
  </si>
  <si>
    <t>контрольное событие 1.3.2 «Организация и  проведение мониторинговых исследований качества дошкольного образования»</t>
  </si>
  <si>
    <t>Мероприятие 1.4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</si>
  <si>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контрольное событие 1.4.1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</si>
  <si>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подведомственные учреждения министерства образования области, реализующие основную общеобразовательную программу дошкольного образования</t>
  </si>
  <si>
    <t>контрольное событие 1.4.2 «Субвенция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</si>
  <si>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контрольное событие 1.4.3 «Субвенция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</si>
  <si>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1.4.4 «Субвенция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</si>
  <si>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1.4.5 «Выплата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</si>
  <si>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Мероприятие 1.5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</si>
  <si>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контрольное событие 1.5.1 «Субсидия на финансовое обеспечение образовательной деятельности муниципальных дошкольных образовательных организаций»</t>
  </si>
  <si>
    <t>Мероприятие 1.6 «Создание в дошкольных 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</si>
  <si>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контрольное событие 1.6.1 «Мероприятия по созданию условий для получения детьми-инвалидами качественного образования» (Государственная программа РФ «Доступная среда» на 2011-2020 годы)</t>
  </si>
  <si>
    <t xml:space="preserve">Региональный проект 2.1
«Успех каждого ребенка» 
(в целях выполнения задач федерального проекта «Успех каждого ребенка»)
</t>
  </si>
  <si>
    <t xml:space="preserve">Региональный проект 2.2
«Современная школа» (в целях выполнения задач федерального проекта «Современная школа») 
</t>
  </si>
  <si>
    <t>Процессная часть</t>
  </si>
  <si>
    <t>Проектная часть</t>
  </si>
  <si>
    <t>Мероприятие 1.1 «Развитие сети дошкольных образовательных организаций»</t>
  </si>
  <si>
    <t>контрольное событие 2.1.1 «Поддержка стажировочной площадки по распространению моделей формирования культуры здорового и безопасного образа жизни обучающихся»</t>
  </si>
  <si>
    <t>контрольное событие 2.1.2 «Поддержка автоматизированной информационной системы общего и дополнительного образования в области»</t>
  </si>
  <si>
    <t xml:space="preserve">контрольное событие 2.2.1
«Подключение и предоставление трафика сети Интернет для детей-инвалидов муниципальных центров дистанционного образования, педагогических работников»
</t>
  </si>
  <si>
    <t xml:space="preserve">контрольное событие 2.2.3
«Приобретение программно-технических средств для детей-инвалидов, муниципальных центров дистанционного образования детей-инвалидов»
</t>
  </si>
  <si>
    <t xml:space="preserve">контрольное событие 2.2.4
«Приобретение программно - технических средств для регионального центра дистанционного образования детей-инвалидов»
</t>
  </si>
  <si>
    <t>Мероприятие 2.3. 
«Развитие  кадрового потенциала  системы общего  и дополнительного образования  детей»</t>
  </si>
  <si>
    <t>Мероприятие 2.2 «Обеспечение условий для обучения детей с ограниченными возможностями здоровья, обучающихся в общеобразовательных организациях»</t>
  </si>
  <si>
    <t>Мероприятие 2.1 «Развитие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</si>
  <si>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контрольное событие 2.3.1 «Проведение областного праздника, посвященного Дню учителя, и церемонии, посвященной занесению на доску почета работников образования Саратовской области»</t>
  </si>
  <si>
    <t xml:space="preserve">контрольное событие 2.3.2
«Проведение областного конкурса профессионального мастерства «Учитель года». Участие победителя регионального конкурса во всероссийском конкурсе «Учитель года»
</t>
  </si>
  <si>
    <t xml:space="preserve">контрольное событие 2.3.3
«Проведение областных педагогических конференций, коллегий, совещаний министерства образования области по вопросам модернизации системы общего образования»
</t>
  </si>
  <si>
    <t xml:space="preserve">контрольное событие 2.3.4
«Участие в межрегиональных и всероссийских семинарах, совещаниях, форумах по проблемам системы общего и дополнительного образования, введения
нового государственного стандарта новых стандартов общего образования»
</t>
  </si>
  <si>
    <t xml:space="preserve">контрольное событие 2.3.5
«Обеспечение процедур аттестации педагогических работников государственных и муниципальных образовательных учреждений»
</t>
  </si>
  <si>
    <t>Мероприятие 2.4. 
«Развитие  дополнительного и  неформального образования  и социализации  детей»</t>
  </si>
  <si>
    <t xml:space="preserve">контрольное событие 2.4.1
«Проведение областного конкурса «Лучший ученический класс»
</t>
  </si>
  <si>
    <t>контрольное событие 2.4.2 «Участие команды юных инспекторов движения в общероссийском конкурсе «Безопасное колесо»</t>
  </si>
  <si>
    <t>контрольное событие 2.4.3 «Проведение областного праздника выпускников «Роза ветров»</t>
  </si>
  <si>
    <t>контрольное событие 2.4.4 «Установление молодежной Доски успеха о детях, занявших призовые места в олимпиадах и спортивных соревнованиях в  сквере Первой учительницы»</t>
  </si>
  <si>
    <t xml:space="preserve">контрольное событие 2.5.2
«Организация и проведение государственной итоговой аттестации выпускников 11 (12) классов,   единого государственного экзамена»
</t>
  </si>
  <si>
    <t xml:space="preserve">контрольное событие 2.5.3
«Приведение в соответствие с требованиями законодательства информационных систем, обрабатывающих персональные данные»
</t>
  </si>
  <si>
    <t xml:space="preserve">контрольное событие 2.5.4
«Внедрение методов комплексного планирования объемов и структуры подготовки кадров  на основе анализа прогнозных потребностей в трудовых ресурсах»
</t>
  </si>
  <si>
    <t>контрольное событие 2.5.5 «Независимая оценка качества условий осуществления образовательной деятельности организациями, осуществляющими образовательную деятельность»</t>
  </si>
  <si>
    <t>контрольное событие 2.5.6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</si>
  <si>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контрольное событие 2.5.7  «Обучение экспертов предметных комиссий Саратовской области по программе дополнительного профессионального образования повышения квалификации «Подготовка экспертов для работы в региональной предметной комиссии при проведении государственной итоговой аттестации по образовательным программам среднего общего образования»</t>
  </si>
  <si>
    <t xml:space="preserve">контрольное событие 2.6.2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учреждения дополнительного образования Саратовской области  «Региональный центр допризывной подготовки молодежи к военной службе и военно-патриотического воспитания Саратовской области»
</t>
  </si>
  <si>
    <t xml:space="preserve">контрольное событие 2.6.3
«Обеспечение соответствия санитарным нормам и правилам, требованиям противопожарной и антитеррористической безопасности  государственных общеобразовательных учреждений»
</t>
  </si>
  <si>
    <t xml:space="preserve">контрольное событие 2.6.4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учреждения Саратовской области «Региональный центр оценки качества образования»
</t>
  </si>
  <si>
    <t xml:space="preserve">контрольное событие 2.6.5
«Приобретение транспортных средств для перевозки детей обучающихся в государственных образовательных учреждениях»
</t>
  </si>
  <si>
    <t xml:space="preserve">контрольное событие 2.7.1
«Поощрение лучших учителей»
</t>
  </si>
  <si>
    <t xml:space="preserve">контрольное событие 2.8.1 
«Услуги по организации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
</t>
  </si>
  <si>
    <t>контрольное событие 2.8.2 «Организация предоставления общедоступного и бесплатного основного общего, среднего (полного) общего образования по основным общеобразовательным программам в образовательных учреждениях для детей-сирот и детей, оставшихся без попечения родителей, специальных учебно-воспитательных учреждениях открытого и закрытого типа, оздоровительно-образовательных учреждениях санаторного типа для детей, нуждающихся в длительном лечении»</t>
  </si>
  <si>
    <t xml:space="preserve">контрольное событие 2.8.3 
«Услуга по предоставлению дополнительного образования детям в учреждениях регионального значения»
</t>
  </si>
  <si>
    <t xml:space="preserve">контрольное событие 2.8.4 
«Услуга по организации проведения процедуры оценки качества образования»
</t>
  </si>
  <si>
    <t xml:space="preserve">контрольное событие 2.8.5 
«Затраты на уплату налогов, в качестве объекта налогообложения по которым признается имущество учреждений»
</t>
  </si>
  <si>
    <t>контрольное событие 2.10.1 «Субвенция на финансовое обеспечение образовательной деятельности муниципальных общеобразовательных учреждений»</t>
  </si>
  <si>
    <t>контрольное событие 2.11.1 «Субвенция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</si>
  <si>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контрольное событие 2.11.2 «Субвенция на организацию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</si>
  <si>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 xml:space="preserve">контрольное событие 3.1.1
«Организация поездки учащихся в Москву на всероссийскую новогоднюю елку в Государственном Кремлевском Дворце и организация экскурсионной программы (проезд, питание в пути, постельные принадлежности школьникам и сопровождающим лицам, приобретение и изготовление экипировки, оплата экскурсионной программы)»
</t>
  </si>
  <si>
    <t xml:space="preserve">контрольное событие 3.2.1
«Проведение региональных олимпиад по математике, физике, химии, биологии, экологии, информатике, географии, истории, русскому языку, литературе, английскому, немецкому, французскому, испанскому, китайскому языкам, экономике, обществознанию, праву, астрономии, искусству (МХК), физической культуре, технологии, основам безопасности жизнедеятельности»
</t>
  </si>
  <si>
    <t xml:space="preserve">контрольное событие 3.3.1
«Организация летних школ для одаренных учащихся по естественно - научному, физико-математическому и гуманитарному циклам предметов «Созвездие», в том числе оплата путевок сопровождающим лицам»
</t>
  </si>
  <si>
    <t>контрольное событие 3.3.2 «Приобретение (изготовление) Почетного знака Губернатора Саратовской области «За отличие в учебе для выпускников общеобразовательных учреждений области»</t>
  </si>
  <si>
    <t>контрольное событие 3.3.3 «Проведение регионального этапа Всероссийских спортивных игр школьников «Президентские спортивные игры, участие  победителей во всероссийских мероприятиях»</t>
  </si>
  <si>
    <t xml:space="preserve">контрольное событие 3.4.1
«Обеспечение участия победителей, призеров региональных олимпиад и областных музыкальных конкурсов и фестивалей, спортивных соревнований  в федеральных, окружных, межрегиональный, республиканских, международных олимпиадах, конкурсах, учебно-тренировочных сборах, научно - практических конференциях, спортивных соревнованиях, в том числе расходы на проезд, проживание, питание, постельные принадлежности сопровождающим лицам, организационные взносы»
</t>
  </si>
  <si>
    <t xml:space="preserve">контрольное событие 3.5.1
«Проведение интеллект-фестиваля школьников «Политика вокруг нас»
</t>
  </si>
  <si>
    <t xml:space="preserve">контрольное событие 3.7.1
«Разработка олимпиадных заданий для муниципального этапа всероссийской олимпиады школьников»
</t>
  </si>
  <si>
    <t xml:space="preserve">Мероприятие 3.6 «Поощрение педагогических работников образовательных организаций области» 
</t>
  </si>
  <si>
    <t xml:space="preserve">Мероприятие 3.4 «Участие одаренных детей во всероссийских мероприятиях»
</t>
  </si>
  <si>
    <t>Мероприятие 3.3 «Организация областных мероприятий с одаренными детьми»</t>
  </si>
  <si>
    <t xml:space="preserve">Мероприятие 3.2 «Проведение региональных этапов Всероссийских мероприятий с одаренными детьми»
</t>
  </si>
  <si>
    <t>Мероприятие 3.1. «Оказание государственной поддержки, поощрение одаренных детей»</t>
  </si>
  <si>
    <t>Мероприятие 2.14 «Оказание государственных услуг социально-ориентированными некоммерческими организациями, предоставляющими услуги по дополнительному образованию детей»</t>
  </si>
  <si>
    <t>Мероприятие 2.13 «Создание в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</si>
  <si>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2.12 «Создание в общеобразовательных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</si>
  <si>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2.11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</si>
  <si>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Мероприятие 2.10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</si>
  <si>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Мероприятие 2.9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</si>
  <si>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Мероприятие 2.8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</si>
  <si>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Мероприятие 2.7 «Поощрение лучших учителей»</t>
  </si>
  <si>
    <t>Мероприятие 2.6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</si>
  <si>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 xml:space="preserve">Мероприятие 2.5.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
</t>
  </si>
  <si>
    <t xml:space="preserve">контрольное событие 4.1.2
 «Реализация регионального плана мероприятий по оптимизации сети государственных учреждений, реализующих программы профессиональной подготовки и среднего профессионального образования»
</t>
  </si>
  <si>
    <t xml:space="preserve">контрольное событие 4.1.3
«Реформирование сети государственных учреждений путем расширения сети автономных учреждений профессионального образования»
</t>
  </si>
  <si>
    <t xml:space="preserve">контрольное событие 4.2.1
«Проведение ежегодных мониторинговых исследований рынка труда и системы профессионального образования области с целью проведения
конкурса на распределение и установление 
контрольных цифр приема»
</t>
  </si>
  <si>
    <t xml:space="preserve">контрольное событие 4.2.2
«Размещение профориентационной информации на сайте министерства образования Саратовской области и сайтах профессиональных образовательных организаций»
</t>
  </si>
  <si>
    <t xml:space="preserve">контрольное событие 4.2.3
«Переподготовка и повышение квалификации педагогических кадров профессиональных образовательных учреждений за счет средств областного бюджета в областных профессиональных организациях»
</t>
  </si>
  <si>
    <t xml:space="preserve">контрольное событие 4.2.4
«Переподготовка и повышение квалификации педагогических кадров профессиональных образовательных организаций по стандартам Ворлдскиллс Россия» 
</t>
  </si>
  <si>
    <t xml:space="preserve">контрольное событие 4.2.5
«Проведение ежегодных конкурсов профессионального мастерства среди педагогических работников профессиональных образовательных организаций»
</t>
  </si>
  <si>
    <t xml:space="preserve">контрольное событие 4.3.1
«Оснащение мастерских современной материально-технической базой»
</t>
  </si>
  <si>
    <t xml:space="preserve">контрольное событие 4.3.2
«Создание центра опережающей профессиональной подготовки»
</t>
  </si>
  <si>
    <t xml:space="preserve">контрольное событие 4.3.3
«Поддержка и сопровождение автоматизированной информационной системы профессионального образования Саратовской области «СПО», закупка и оплата электронных продуктов для соответствия современным требованиям и использования электронного обучения»
</t>
  </si>
  <si>
    <t xml:space="preserve">контрольное событие 4.3.4
 «Создание на основе принципов государственно-корпоративного партнерства отраслевых кластеров в реальных секторах экономики, включающих в себя профильные учреждения профессионального образования, базовые предприятия отрасли (по согласованию), отраслевые органы исполнительной власти и объединения работодателей (по согласованию)»
</t>
  </si>
  <si>
    <t xml:space="preserve">контрольное событие 4.3.5
«Аккредитация специализированных центров компетенций  по стандартам  «Ворлдскиллс Россия»
</t>
  </si>
  <si>
    <t xml:space="preserve">контрольное событие 4.3.6
«Осуществление подготовки кадров по 50 наиболее перспективным и востребованным на рынке труда профессиям и специальностям, требующим среднего профессионального образования» 
</t>
  </si>
  <si>
    <t xml:space="preserve">контрольное событие 4.4.1
«Организация и проведение цикла радио- и телепередач, публикаций в печатных СМИ, ориентированных на повышение престижа рабочих профессий и инженерных специальностей»
</t>
  </si>
  <si>
    <t xml:space="preserve">контрольное событие 4.4.2
«Реализация проекта «Билет в будущее»
</t>
  </si>
  <si>
    <t xml:space="preserve">контрольное событие 4.4.3
«Проведение ежегодных областных олимпиад профессионального мастерства, культурно-массовых и спортивных  мероприятий среди студентов профессиональных образовательных организаций»
</t>
  </si>
  <si>
    <t xml:space="preserve">контрольное событие 4.4.4
«Участие профессиональных образовательных организаций Саратовской области в Национальном чемпионате по профессиональному мастерству WorldSkillsRussia, обновление оборудования в соответствии со стандартами WorldSkillsRussia и оснащение площадок проведения демонстрационного экзамена»
</t>
  </si>
  <si>
    <t xml:space="preserve">контрольное событие  4.5.1
«Проведение демонстрационного экзамена в качестве итоговой государственной аттестации выпускников»
</t>
  </si>
  <si>
    <t xml:space="preserve">контрольное событие 4.6.1
«Стипендиальное обеспечение и другие формы материальной поддержки студентов очной формы обучения профессиональных образовательных организаций, категории которых утверждены 
постановлением Правительства области от 11 сентября 2014 г. № 527-П»
</t>
  </si>
  <si>
    <t xml:space="preserve">контрольное событие 4.8.1
«Услуга по предоставлению среднего профессионального образования»
</t>
  </si>
  <si>
    <t xml:space="preserve">контрольное событие 4.8.2
«Услуга по предоставлению дополнительного профессионального образования»
</t>
  </si>
  <si>
    <t xml:space="preserve">контрольное событие 4.8.3
«Затраты на уплату налогов,  в качестве объекта налогообложения по которым признается имущество учреждений»
</t>
  </si>
  <si>
    <t>контрольное событие 4.8.4 «Предоставление субсидий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</si>
  <si>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 xml:space="preserve">контрольное событие 4.9.1
«Поддержка базового центра инклюзивного образования на базе государственного автономного профессионального образовательного учреждения Саратовской области «Саратовский техникум строительных технологий и сферы обслуживания»
</t>
  </si>
  <si>
    <t xml:space="preserve">контрольное событие 5.1.1
«Организация выездных «Школ принимающих родителей», тренинги, семинары, лекции для принимающих родителей»
</t>
  </si>
  <si>
    <t xml:space="preserve">контрольное событие 5.1.2
«Проведение областного праздника для приемных семей «Тепло родного дома»
</t>
  </si>
  <si>
    <t xml:space="preserve">контрольное событие 5.2.1
«Укрепление материально-технической базы государственных организаций, в которые направляются под надзор дети-сироты и дети, оставшиеся без попечения родителей»
</t>
  </si>
  <si>
    <t xml:space="preserve">контрольное событие 5.2.2
«Проведение цикла обучающих семинаров, тренингов, лекториев, в том числе выездных, для выпускников интернатных учреждений, профобразования по вопросам социальной адаптации и социализации»
</t>
  </si>
  <si>
    <t xml:space="preserve">контрольное событие 5.2.3
«Организация проведения курсовой подготовки выпускников образовательных учреждений из числа детей-сирот и детей, оставшихся без попечения родителей»
</t>
  </si>
  <si>
    <t xml:space="preserve">контрольное событие 5.2.4
«Обеспечение участия государственных образовательных организаций для детей сирот в региональных, всероссийских, международных фестивалях, конкурсах, спортивных соревнованиях, в том числе в рамках социальных проектов поддержки интернатных учреждений, социальной адаптации детей»
</t>
  </si>
  <si>
    <t>контрольное событие 5.3.1 «Финансовое обеспечение мероприятий по социальной поддержке детей-сирот и детей, оставшихся без попечения родителей, обучающихся в профессиональных образовательных организациях»</t>
  </si>
  <si>
    <t>контрольное событие 5.3.2 «Финансовое обеспечение мероприятий по социальной поддержке детей-сирот и детей, оставшихся без попечения родителей, обучающихся в государственных общеобразовательных школах-интернатах, центрах психолого-педагогического и медико-социального сопровождения детей»</t>
  </si>
  <si>
    <t>контрольное событие 5.4.1 «Услуга по оказанию помощи населению, учреждениям и органам образования, здравоохранения и социальной защиты населения в решении вопросов, связанных со своевременным выявлением, учетом, обучением, социально-психологической адаптацией детей для последующей интеграции в общество»</t>
  </si>
  <si>
    <t>контрольное событие 5.4.2 «Затраты на уплату налогов,  в качестве объекта налогообложения по которым признается имущество учреждений»</t>
  </si>
  <si>
    <t>контрольное событие 5.5.1 «Финансирование мероприятий,  связанных с перевозкой по территории области несовершеннолетних, самовольно ушедших из детских домов, школ-интернатов, специальных учебно-воспитательных и иных детских учреждений»</t>
  </si>
  <si>
    <t>контрольное событие 5.5.2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</si>
  <si>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контрольное событие 5.5.3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</si>
  <si>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контрольное событие 6.1.1 «Координация и контроль за реализацией Проекта в Саратовской области»</t>
  </si>
  <si>
    <t>контрольное событие 6.1.2 «Обеспечение консультационной поддержки реализации подпрограммы»</t>
  </si>
  <si>
    <t>контрольное событие 6.1.3 «Проведение независимой оценки эффективности реализации подпрограммы»</t>
  </si>
  <si>
    <t>контрольное событие 6.1.4 «Содействие в проведении на территории Саратовской области мероприятий по мониторингу и оценке уровня финансовой грамотности и защиты прав потребителей финансовых услуг, осуществляемых в рамках Проекта и подпрограммы»</t>
  </si>
  <si>
    <t>контрольное событие 6.2.1 «Отбор и формирование групп студентов образовательных организаций высшего образования области, обучающихся на экономических факультетах  для участия в тьюторском движении по  финансовой грамотности»</t>
  </si>
  <si>
    <t>контрольное событие 6.2.2 «Организация деятельности регионального центра финансовой грамотности (РЦФГ), региональной сети информационно-консультационных центров финансовой грамотности»</t>
  </si>
  <si>
    <t>контрольное событие 6.2.3 «Повышение квалификации и методическая поддержка педагогов, реализующих программы повышения финансовой грамотности для обучающихся общеобразовательных учреждений, учреждений среднего профессионального образования, детских домов и интернатов»</t>
  </si>
  <si>
    <t>контрольное событие 6.2.4 «Подготовка тьюторов и консультантов в сфере финансовой грамотности, в том числе сотрудников многофункциональных центров, органов соцзащиты, муниципалитетов, центров занятости, пенсионного фонда»</t>
  </si>
  <si>
    <t>контрольное событие 6.3.1 «Разработка и издание информационно-аналитических материалов (рекомендаций) по повышению финансовой грамотности населения с учетом лучшего российского и международного опыта работы и региональной специфики»</t>
  </si>
  <si>
    <t>контрольное событие 6.3.2 «Поддержка тематического раздела интернет-ресурса, осуществляющего информационно-консультационную поддержку по вопросам финансовой грамотности»</t>
  </si>
  <si>
    <t>контрольное событие 6.3.3 «Разработка и выпуск аудио и видеороликов по основам финансовой грамотности, управления личными финансами, грамотного использования финансовых услуг и инструментов финансового рынка»</t>
  </si>
  <si>
    <t>контрольное событие 6.3.4 «Подготовка, макетирование и выпуск информационных материалов (печатной продукции) для населения по вопросам финансовой грамотности»</t>
  </si>
  <si>
    <t>контрольное событие 6.3.5 «Содействие включению в образовательный процесс дошкольных образовательных организаций, общеобразовательных организаций, профессиональных образовательных организаций разработанных в Проекте учебных материалов и инструментов»</t>
  </si>
  <si>
    <t>контрольное событие 6.3.6 «Разработка и актуализация подробного плана образовательных мероприятий, осуществляемых в рамках подпрограммы, учитывающих региональную специфику»</t>
  </si>
  <si>
    <t>контрольное событие 6.3.7 «Содействие в проведении обучения по финансовой грамотности для обучающихся в образовательных организациях высшего образования»</t>
  </si>
  <si>
    <t>контрольное событие 6.3.8 «Организация и проведение соревнований по деловым играм, олимпиад, конкурсов среди школьников, студентов и прочих категорий граждан  по вопросам финансовой грамотности»</t>
  </si>
  <si>
    <t>контрольное событие 6.3.9 «Организация выездных встреч региональных специалистов в области финансовой грамотности с представителями общественности в муниципальных образованиях»</t>
  </si>
  <si>
    <t>контрольное событие 6.3.10 «Реализация образовательных мероприятий, направленных на повышение финансовой грамотности безработных граждан через центры занятости»</t>
  </si>
  <si>
    <t>контрольное событие 6.3.11 «Организация и проведение занятий в клубе «Юный банкир» для школьников»</t>
  </si>
  <si>
    <t>контрольное событие 6.3.12 «Организация и проведение занятий, приуроченных к профессиональным праздникам, для студентов и учащихся образовательных организаций области (День страховщика, Международный день кредитной кооперации, День банковского работника и т.д.)»</t>
  </si>
  <si>
    <t>контрольное событие 6.3.13 «Участие во Всероссийской акции «Дни финансовой грамотности в учебных заведениях», приуроченной ко Дню финансиста»</t>
  </si>
  <si>
    <t>контрольное событие 6.3.14 «Распространение печатной продукции в организациях общественной значимости»</t>
  </si>
  <si>
    <t>контрольное событие 6.3.15 «Разработка дистанционного учебного курса по финансовой грамотности жителей Саратовской области»</t>
  </si>
  <si>
    <t>контрольное событие 6.3.16 «Публикация цикла статей по вопросам финансовой грамотности в средствах массовой информации»</t>
  </si>
  <si>
    <t>контрольное событие 6.3.17 «Проведение обучающих семинаров среди пенсионеров по использованию банковских услуг»</t>
  </si>
  <si>
    <t>контрольное событие 6.3.18 «Обмен и распространение опыта реализации подпрограммы (проведение семинаров по вопросам финансовой грамотности)»</t>
  </si>
  <si>
    <t>контрольное событие 6.3.19 «Содействие в проведении обучения по финансовой грамотности взрослого населения (активных и потенциальных потребителей финансовых услуг)»</t>
  </si>
  <si>
    <t>контрольное событие 6.4.1 «Организация и проведение «круглых столов» по вопросам защиты прав потребителей финансовых услуг»</t>
  </si>
  <si>
    <t xml:space="preserve">контрольное событие 1.1.1 
«Число новых мест в образовательных организациях (всего), в том числе путем строительства (приобретения)»
</t>
  </si>
  <si>
    <t>Сведения о расходах на реализацию пилотной государственной программы в соответствии с планом мониторинга</t>
  </si>
  <si>
    <t>соответствующих источников финансового обеспечения</t>
  </si>
  <si>
    <t>(тыс. рублей)</t>
  </si>
  <si>
    <t xml:space="preserve">министерство образования области, министерство культуры области, министерство молодежной политики и спорта области, 
ГАУ ДПО «СОИРО», ФГБОУ ВО «СГТУ имени Гагарина Ю.А.», администрации муниципальных районов и городских округов области, образовательные организации области, реализующие программы дополнительного образования детей, организации в сфере науки, культуры, спорта, некоммерческого сектора и предприятия реального сектора экономики, реализующие программы дополнительного образования детей области
</t>
  </si>
  <si>
    <t xml:space="preserve">министерство образования области,  заместителя министра – начальник управления специального образования и защиты прав несовершеннолетних
Г.В. Калягина
</t>
  </si>
  <si>
    <t>контрольное событие 2.5.1 «Организация государственной итоговой аттестации выпускников 9-х классов»</t>
  </si>
  <si>
    <t xml:space="preserve">министерство образования области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</si>
  <si>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</si>
  <si>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ГАУ СО «РЦОКО», органы местного самоуправления муниципальных районов (городских округов) области (по согласованию)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</si>
  <si>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</si>
  <si>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социально-ориентированные некоммерческие организации  
(по согласованию)
</t>
  </si>
  <si>
    <t xml:space="preserve">контрольное событие 3.6.1
«Поощрение педагогических работников по результатам работы с одаренными детьми (премия в сумме 3,0 тыс. руб.  за  подготовку  обучающегося - победителя, призера на  заключительном этапе  всероссийской  олимпиады школьников, международной предметной олимпиаде)»
</t>
  </si>
  <si>
    <t>в том числе софинансируемые из федерального бюджета</t>
  </si>
  <si>
    <t>в том числе на софинансирование расходных обязательств области</t>
  </si>
  <si>
    <r>
      <t>Мероприятие 3.5. «Участие в проведении</t>
    </r>
    <r>
      <rPr>
        <sz val="11"/>
        <color indexed="8"/>
        <rFont val="Times New Roman"/>
        <family val="2"/>
        <charset val="204"/>
      </rPr>
      <t xml:space="preserve"> международных мероприятий с одаренными детьми»
</t>
    </r>
  </si>
  <si>
    <t>контрольное событие 2.1.3. «Реализация мероприятий по строительству объектов образования»</t>
  </si>
  <si>
    <t xml:space="preserve">Мероприятие 2.16 «Обеспечение соответствия муниципальных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  </t>
  </si>
  <si>
    <t>Мероприятие 2.17 «Поддержка муниципальных образовательных организаций»</t>
  </si>
  <si>
    <t xml:space="preserve">контрольное событие 2.17.1
«Проведение капитального и текущего ремонтов муниципальных образовательных организаций»
</t>
  </si>
  <si>
    <t>контрольное событие 2.17.2 «Проведение капитального ремонта муниципальных общеобразовательных организаций»</t>
  </si>
  <si>
    <t>Мероприятие 2.18 «Школа на 464 учащихся в с. Тепловка Новобурасского района Саратовской области»</t>
  </si>
  <si>
    <t>Мероприятие 2.19 «Строительство, реконструкция и модернизация существующей инфраструктуры общего образования»</t>
  </si>
  <si>
    <t xml:space="preserve">контрольное событие 3.3.4
«Реализация стратегической инициативы («Кадры будущего для регионов»)»
</t>
  </si>
  <si>
    <t>Мероприятие 4.1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</si>
  <si>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 xml:space="preserve">контрольное событие 5.1.3
«Подключение органов опеки и попечительства муниципальных районов области к  автоматизированной информационной системе государственного банка данных о детях, оставшихся без попечения родителей»
</t>
  </si>
  <si>
    <t>Подпрограмма 7 «Совершенствование управления системой образования»</t>
  </si>
  <si>
    <t>государственные внебюджетные фонды и иные безвозмездные поступления целевой направленности (прогнозно)</t>
  </si>
  <si>
    <t>в том числе по исполнителям:</t>
  </si>
  <si>
    <t>Региональный проект 2.3 «Учитель будущего» (в целях выполнения задач федерального проекта «Учитель будущего»)</t>
  </si>
  <si>
    <t>Региональный проект 4.1 «Молодые профессионалы (Повышение конкурентоспособности профессионального образования)» (в целях выполнения задач федерального проекта «Молодые профессионалы» (Повышение конкурентоспособности профессионального образования)»)</t>
  </si>
  <si>
    <t>Основное мероприятие 4.7.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</si>
  <si>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федеральный бюджет (прогнозно) (прогнозно)</t>
  </si>
  <si>
    <t xml:space="preserve">федеральный бюджет (прогнозно) </t>
  </si>
  <si>
    <t>местные бюджеты (прогнозно)</t>
  </si>
  <si>
    <t>внебюджетные источники (прогнозно)</t>
  </si>
  <si>
    <t xml:space="preserve">контрольное событие 2.1.4. «Строительство спортивного комплекса на территории общеобразовательных учреждений» </t>
  </si>
  <si>
    <t>Региональный проект 1.2 «Поддержка семей, имеющих детей» (в целях выполнения задач федерального проекта «Поддержка семей, имеющих детей»)</t>
  </si>
  <si>
    <t>контрольное событие 2.3.6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</si>
  <si>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«Внедрение в Саратовской области системы аттестации руководителей общеобразовательных организаций»</t>
  </si>
  <si>
    <t>«Обеспечение возможности для непрерывного и планомерного повышения квалификации педагогических работников, в том числе на основе использования современных цифровых технологий, формирования и участия в профессиональных ассоциациях, программах обмена опытом и лучшими практиками, привлечения работодателей к дополнительному профессиональному образованию педагогических работников, в том числе в форме стажировок»</t>
  </si>
  <si>
    <t>«Повышение уровня профессионального мастерства в форматах непрерывного образования педагогическими работниками системы общего, дополнительного 
и профессионального образования»</t>
  </si>
  <si>
    <t xml:space="preserve">«Организация добровольной независимой оценки профессиональной квалификации 
 педагогических работников систем общего и дополнительного образования» </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</si>
  <si>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</si>
  <si>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«Вовлечение учителей в возрасте до 35 лет в различные формы поддержки и сопровождения в первые три года работы»</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</si>
  <si>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</si>
  <si>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«Обеспечение возможности изучения предметной области «Технология» и других предметных областей на базе организаций, имеющих высокооснащенныеученико-места, в т.ч. детских технопарков «Кванториум»</t>
  </si>
  <si>
    <t xml:space="preserve">министерство образования области, заместитель министра – начальник управления специального образования и защиты прав несовершеннолетних» 
Г.В. Калягина
</t>
  </si>
  <si>
    <t>министерство образования области,
заместитель министра – начальник управления общего и дополнительного образования
И.А. Чинаева,
ГАУ СО «РЦОКО», органы местного самоуправления муниципальных районов (городских округов) области (по согласованию)</t>
  </si>
  <si>
    <t>«Создание новых мест в общеобразовательных организациях, расположенных в сельской местности и поселках городского типа»</t>
  </si>
  <si>
    <t>«Обеспечение условий для модернизации структуры общего образования(в целях выполнения задач федерального прооекта "Современная школа" национального проекта"Образование")»</t>
  </si>
  <si>
    <t>«Внедрение обновленных основных общеобразовательных программ в  общеобразовательные организации области»</t>
  </si>
  <si>
    <t>«Проведение оценки качества общего образования на основе практики международных исследований качества подготовки обучающихся»</t>
  </si>
  <si>
    <t>«Повышение квалификации учителей предметной области «Технология» на базе детских технопарков «Кванториум», организаций осуществляющих образовательную деятельность по образовательным программам среднего профессионального и высшего образования, предприятий реального сектора экономики»</t>
  </si>
  <si>
    <t>«Проведение мониторинга внедрения обновленных основных общеобразовательных программ, разработанных в рамках федерального проекта, во всех субъектах Российской Федерации»</t>
  </si>
  <si>
    <t>«Вовлечение обучающихся общеобразовательных организаций в различные формы сопровождения и наставничества»</t>
  </si>
  <si>
    <t>«Реализация общеобразовательных программ в организациях, реализующих программы начального, основного и среднего общего образования, в сетевой форме»</t>
  </si>
  <si>
    <t xml:space="preserve"> «Реализация механизмов вовлечения общественно-деловых объединений и участия представителей работодателей в принятии решений по вопросам управления развитием общеобразовательных организаций»</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</si>
  <si>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</si>
  <si>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</si>
  <si>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области, осуществляющие управление в сфере образования (по согласованию)</t>
  </si>
  <si>
    <t>«Принятие участия в открытых онлайн-уроках, реализуемых с учетом опыта цикла открытых уроков «Проектория», направленных на раннюю профориентацию»</t>
  </si>
  <si>
    <t>министерство образования области,
начальник отдела развития общего и дополнительного образования 
Семенова Т.В.,
органы местного самоуправления области, осуществляющие управление в сфере образования (по согласованию)</t>
  </si>
  <si>
    <t xml:space="preserve"> «Получение рекомендаций по построению индивидуального учебного плана в соответствии с выбранными профессиональными компетенциями (профессиональными областями деятельности) с учетом реализации проекта «Билет в будущее»</t>
  </si>
  <si>
    <t>министерство образования области,
заместитель министра – начальник управления общего и дополнительного образования
И.А. Чинаева,
ГАУ ДПО «СОИРО», ФГБОУ ВО «СГТУ имени Гагарина Ю.А.», администрации муниципальных районов и городских округов области</t>
  </si>
  <si>
    <t xml:space="preserve"> «Освоение детьми с ограниченными возможностями здоровья дополнительных общеобразовательных программ, в том числе с использованием дистанционных технологий»</t>
  </si>
  <si>
    <t>«Создание региональных центров выявления, поддержки и развития способностей и талантов у детей и молодежи, с учетом опыта Образовательного фонда «Талант и успех»</t>
  </si>
  <si>
    <t>«Создание ключевых центров дополнительного образования детей, реализующих дополнительные общеобразовательные программы, в организациях, осуществляющих образовательную деятельность по образовательным программам высшего образования, в том числе участвующих в создании научных и научно-образовательных центров мирового уровня или обеспечивающих деятельность центров компетенций Национальной технологической инициативы»</t>
  </si>
  <si>
    <t>«Участие во всероссийской и международной олимпиадах школьников»</t>
  </si>
  <si>
    <t>«Создание мобильных технопарков «Кванториум» (для детей, проживающих в сельской местности и малых городах)»</t>
  </si>
  <si>
    <t>министерство образования области, заместитель министра – начальник управления общего и дополнительного образования
И.А. Чинаева,
 ректор ГАУ ДПО «СОИРО» - Л.В. Колязина</t>
  </si>
  <si>
    <t xml:space="preserve"> «Разработка и внедрение методических рекомендаций по механизмам вовлечения общественно-деловых объединений и участия представителей работодателей в принятии решений по вопросам управления развитием образовательной организации, в том числе в обновлении образовательных программ»</t>
  </si>
  <si>
    <t xml:space="preserve"> «Вовлечение в различные формы наставничества обучающихся организаций, осуществляющих образовательную деятельность по дополнительным общеобразовательным программам»</t>
  </si>
  <si>
    <t xml:space="preserve"> «Предоставление возможности обучающимся 5-11 классов освоения основных общеобразовательных программ по индивидуальному учебному плану, в том числе в сетевой форме, с зачетом результатов освоения ими дополнительных общеобразовательных программ и программ профессионального обучения»</t>
  </si>
  <si>
    <t>«Оказание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в том числе с привлечением НКО»</t>
  </si>
  <si>
    <t xml:space="preserve">«Разработка и внедрение методических рекомендаций по обеспечению информационно-просветительской поддержки родителей, включающих создание, в том числе в дошкольных образовательных и общеобразовательных организациях, консультационных центров, обеспечивающих получение родителями детей дошкольного возраста методической, психолого-педагогической, в том числе диагностической и консультативной, помощи </t>
  </si>
  <si>
    <t>министерство образования области,
заместитель министра – начальник управления общего и дополнительного образования
И.А. Чинаева,
заместитель министра – начальник управления
специального образования и защиты прав несовершеннолетних» 
Г.В. Калягина</t>
  </si>
  <si>
    <t>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</si>
  <si>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1.1.4 «Обеспечение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</si>
  <si>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1.1.4.1.  «Обеспечение условий для ввода в эксплуатацию объектов дошкольного образования (завершение строительства объектов)»</t>
  </si>
  <si>
    <t>1.1.4.2.  «Обеспечение условий для ввода в эксплуатацию объектов дошкольного образования (материально-техническое обеспечение объектов)»</t>
  </si>
  <si>
    <t>Мероприятие 5.3. «Социальная поддержка детей-сирот и детей, оставшихся без попечения родителей»</t>
  </si>
  <si>
    <t xml:space="preserve">контрольное событие 2.6.1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образовательного учреждения Саратовской области дополнительного образования детей «Областной центр экологии, краеведения и туризма»
</t>
  </si>
  <si>
    <r>
      <t xml:space="preserve">Государственная  программа Саратовской области </t>
    </r>
    <r>
      <rPr>
        <b/>
        <sz val="11"/>
        <color indexed="8"/>
        <rFont val="Calibri"/>
        <family val="2"/>
        <charset val="204"/>
      </rPr>
      <t>«</t>
    </r>
    <r>
      <rPr>
        <b/>
        <sz val="11"/>
        <color indexed="8"/>
        <rFont val="Times New Roman"/>
        <family val="1"/>
        <charset val="204"/>
      </rPr>
      <t>Развитие образования в Саратовской области</t>
    </r>
    <r>
      <rPr>
        <b/>
        <sz val="11"/>
        <color indexed="8"/>
        <rFont val="Calibri"/>
        <family val="2"/>
        <charset val="204"/>
      </rPr>
      <t>»</t>
    </r>
    <r>
      <rPr>
        <sz val="11"/>
        <color indexed="8"/>
        <rFont val="Times New Roman"/>
        <family val="1"/>
        <charset val="204"/>
      </rPr>
      <t xml:space="preserve"> </t>
    </r>
  </si>
  <si>
    <t>«Развитие образования в Саратовской области»,</t>
  </si>
  <si>
    <t>Приложение № 12</t>
  </si>
  <si>
    <t>х</t>
  </si>
  <si>
    <r>
      <t>(</t>
    </r>
    <r>
      <rPr>
        <b/>
        <sz val="11"/>
        <color rgb="FF0000FF"/>
        <rFont val="Times New Roman"/>
        <family val="1"/>
        <charset val="204"/>
      </rPr>
      <t>гр. 7</t>
    </r>
    <r>
      <rPr>
        <b/>
        <sz val="11"/>
        <color theme="1"/>
        <rFont val="Times New Roman"/>
        <family val="1"/>
        <charset val="204"/>
      </rPr>
      <t xml:space="preserve"> (кассовое исполнение) / </t>
    </r>
    <r>
      <rPr>
        <b/>
        <sz val="11"/>
        <color rgb="FF0000FF"/>
        <rFont val="Times New Roman"/>
        <family val="1"/>
        <charset val="204"/>
      </rPr>
      <t>гр. 6</t>
    </r>
    <r>
      <rPr>
        <b/>
        <sz val="11"/>
        <color theme="1"/>
        <rFont val="Times New Roman"/>
        <family val="1"/>
        <charset val="204"/>
      </rPr>
      <t>)</t>
    </r>
  </si>
  <si>
    <t xml:space="preserve">министерство образования области, заместитель министра – начальник управления общего и дополнительного образования
И.А. Чинаева
</t>
  </si>
  <si>
    <t>в том числе по исполниетелям:</t>
  </si>
  <si>
    <t xml:space="preserve">х </t>
  </si>
  <si>
    <t>7.1.6. «Создание центров цифрового образования детей «IT-куб»</t>
  </si>
  <si>
    <t>7.1.2.«Внедрение целевой модели цифровой образовательной среды в общеобразовательных организациях и профессиональных образовательных организациях»</t>
  </si>
  <si>
    <t>7.1. Региональный проект 7.1 «Цифровая образовательная среда» (в целях выполнения задач федерального проекта «Цифровая образовательная среда»)</t>
  </si>
  <si>
    <t>Проектаня часть</t>
  </si>
  <si>
    <t xml:space="preserve">контрольное событие 2.3.6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</si>
  <si>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2.1.11.  «Создание мобильных технопарков «Кванториум» (для детей, проживающих в сельской местности и малых городах)»</t>
  </si>
  <si>
    <t>министерство культуры области</t>
  </si>
  <si>
    <t>Мероприятие 2.20 «Модернизация (капитальный ремонт, реконструкция) региональных и муниципальных детских школ искусств по видам искусств»</t>
  </si>
  <si>
    <t>министерство культуры области, 
органы местного самоуправления муниципальных районов (городских округов) области (по согласованию)</t>
  </si>
  <si>
    <t xml:space="preserve">контрольное событие 1.1.3
«Поддержка автоматизированной информационной системы дошкольного образования в области»
</t>
  </si>
  <si>
    <t>контрольное событие 2.8.6 
«Услуги по организации предоставления общедоступного и бесплатного основного общего, среднего (полного) общего образования по основным общеобразовательным программам в автономных образовательных организациях»</t>
  </si>
  <si>
    <t>контрольное событие 2.11.3 «Субвенция на организацию предоставления горячего питания обучающимся муниципальных общеобразовательных организацияй, получающим начальное общее образование»</t>
  </si>
  <si>
    <t>контрольное событие 2.9.1 «Субсидия на организацию предоставления питания и мягкого инвентаря обучающимся общеобразовательных областных государственных учреждений, получающим началное общее образование»</t>
  </si>
  <si>
    <t>контрольное событие 2.9.2 «Субсидия на организацию предоставления горячего питания обучающимся общеобразовательных областных государственных учреждений, получающим начальное общее образование»</t>
  </si>
  <si>
    <t>контрольное событие 2.3.7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</si>
  <si>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контрольное событие 2.2.2
«Создание учебных курсов по общеобразовательной программе для детей-инвалидов»
</t>
  </si>
  <si>
    <t>2.8.7. "Реализация ограничительных мероприятий в связи с  угрозой распространения коронавирусной инфекции (COVID-19)"</t>
  </si>
  <si>
    <t>2.8.8. "Осуществление выплат стимулирующего характера за особые условия труда и дополнительную нагрузку работникам учреждений постоянного пребывания несовершеннолетних, в отношении которых функции и полномочия учредителя осуществляет министерство образования области , за период 14-дневной работы в одной смене с круглосуточным пребыванием"</t>
  </si>
  <si>
    <t>Мероприятие 1.7  "Поддержка муниципальных дошкольных образовательных организаций"</t>
  </si>
  <si>
    <t xml:space="preserve">контрольное событие 2.6.2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учреждения дополнительного образования  «Региональный центр допризывной подготовки молодежи к военной службе и военно-патриотического воспитания Саратовской области»
</t>
  </si>
  <si>
    <t>4.1.2. «Создание центров опережающей профессиональной подготовки»</t>
  </si>
  <si>
    <t>произведенных за I полугодие 2020 года за счет</t>
  </si>
  <si>
    <t>7.1.7. «Обеспечение функционирования центров цифрового образования детей «IT-куб» (в рамках достижения соответствующих результатов федерального проекта)»</t>
  </si>
  <si>
    <r>
      <t>4.1.3.</t>
    </r>
    <r>
      <rPr>
        <b/>
        <sz val="11"/>
        <color rgb="FFFF0000"/>
        <rFont val="Times New Roman"/>
        <family val="1"/>
        <charset val="204"/>
      </rPr>
      <t xml:space="preserve"> </t>
    </r>
    <r>
      <rPr>
        <b/>
        <sz val="11"/>
        <rFont val="Times New Roman"/>
        <family val="1"/>
        <charset val="204"/>
      </rPr>
      <t xml:space="preserve">«Проведение подготовительных мероприятий для создания центра опережающей профессиьональной подготовки (в рамках достижения соответствующих результатов федерального проекта)» </t>
    </r>
  </si>
  <si>
    <t xml:space="preserve">4.1.4. «Расходы на выполнение государнственных заданий областными бюджетными и автономными учреждениями (в рамках достижения соответствующих результатов федерального проекта)» </t>
  </si>
  <si>
    <t>4.1.5. «Оснащение мастерских современной материально-технической базой по одной из компетенций»</t>
  </si>
  <si>
    <t>контрольное событие 2.17.4 «Совершенствование материально-технической базы, инфраструктуры и обеспечение безопасности муниципальных общеобразовательных учреждений города Саратова»</t>
  </si>
  <si>
    <t>контрольное событие 2.17.5 «Проведение капитального ремонта муниципальных общеобразовательных организаций, расположенных в сельской местности»</t>
  </si>
  <si>
    <t>контрольное событие 2.11.4 «Иные межбюджетные трансферты на организацию бесплатного горячего питания обучающихся, получающих начальное общее образование в отдельных муниципальных образовательных организациях»</t>
  </si>
  <si>
    <t>контрольное событие 2.10.3 «Субсидии  некоммерческим организациям, в том числе частным общеобразовательным организациям (за исключением государственных муниципальных учреждений)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</si>
  <si>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министерство образования области,  начальник управления планирования и исполнения бюджета</t>
  </si>
  <si>
    <t>контрольное событие 2.10.2 «Финансовое обеспечение образовательной деятельности муниципальных общеобразовательных учреждений (в части повышения оплаты труда отдельным категориям работников бюджетной сферы с 1 июня 2020 года)»</t>
  </si>
  <si>
    <t>контрольное событие 2.5.8  «Реализация ограничительных мероприятий в связи с угрозой распространения коронавирусной инфекции (COVID-19)»</t>
  </si>
  <si>
    <t>2.2.16. «Создание новых мест в общеобразовательных организациях (Создание современной образовательной среды  для школьников)»</t>
  </si>
  <si>
    <t>2.2.3. «Проведение подготовительных мероприятий для оснащения оборудованием общеобразовательных учреждений для детей с ОВЗ (в рамках достижения соответствующих результатов федерального проекта)»</t>
  </si>
  <si>
    <t xml:space="preserve"> 2.2.4. «Обновление  материально-технической базы для формирования у обучающихся современных технологических и гуманитарных навыков»</t>
  </si>
  <si>
    <t>2.2.5. «Обеспечение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t>
  </si>
  <si>
    <t>2.2.7. «Модернизация инфраструктуры общего образования Саратовской области»</t>
  </si>
  <si>
    <t>2.2.2. «Поддержка образования для детей с ограниченными возможностями здоровья.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</si>
  <si>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2.1.12. «Внедрение целевой модели развития региональной системы дополнительного образования детей (Формирование современных управленческих и организационно – экономических механизмов в системе дополнительного образования детей)»</t>
  </si>
  <si>
    <t>2.1.5. «Создание детских  технопарков «Кванториум»</t>
  </si>
  <si>
    <t>2.1.4. «Создание в общеобразовательных организациях, расположенных в сельской местности, условий для занятий физической культурой и спортом»</t>
  </si>
  <si>
    <t>министерство строительства и жилищно-коммунального хозяйства области</t>
  </si>
  <si>
    <t>контрольное событие 1.5.4. «Поддержка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</si>
  <si>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контрольное событие 1.5.3 «Предоставление субсидии некоммерческим образовательным организациям, в том числе частным дошкольным образовательным организациям на возмещение затрат на обеспечение образовательной деятельности»</t>
  </si>
  <si>
    <t>контрольное событие 1.5.2 "Финансовое обеспечение образовательной деятельности муниципальных дошкольных образовательных организаций (в части повышения оплаты труда отдельным категориям работников бюджетной сферы с 1 июня 2020 года)"</t>
  </si>
  <si>
    <t>1.1.5.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 государственнх и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(в рамках достижения соответствующих результатов федерального роекта)»</t>
  </si>
  <si>
    <t>министерство образования области,
заместитель министра – начальник управления общего и дополнительного образования
И.А. Чинаева</t>
  </si>
  <si>
    <t>1.1.3.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</si>
  <si>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1.1.1.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</si>
  <si>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комитет по реализации инвестиционных проектов в строительстве области </t>
  </si>
  <si>
    <t xml:space="preserve">контрольное событие 4.1.1
«Подготовка проектно-сметной документации, ремонт зданий, сооружений и коммунальной инфраструктуры профессиональных образовательных организаций, обновление оборудования и оснащение современными программными  продуктами»
</t>
  </si>
  <si>
    <t xml:space="preserve">министерство строительства и жилищно-коммунального хозяйства области
</t>
  </si>
  <si>
    <t xml:space="preserve">министерство образования области,
заместитель министра – начальник управления общего и дополнительного образования,
министерство строительства и жилищно-коммунального хозяйства области
</t>
  </si>
  <si>
    <t xml:space="preserve">министерство образования области, министерство строительства и жилищно-коммунального хозяйства области
</t>
  </si>
</sst>
</file>

<file path=xl/styles.xml><?xml version="1.0" encoding="utf-8"?>
<styleSheet xmlns="http://schemas.openxmlformats.org/spreadsheetml/2006/main">
  <numFmts count="4">
    <numFmt numFmtId="43" formatCode="_-* #,##0.00_р_._-;\-* #,##0.00_р_._-;_-* &quot;-&quot;??_р_._-;_-@_-"/>
    <numFmt numFmtId="164" formatCode="0.0"/>
    <numFmt numFmtId="165" formatCode="#,##0.0"/>
    <numFmt numFmtId="166" formatCode="_-* #,##0.0_р_._-;\-* #,##0.0_р_._-;_-* &quot;-&quot;??_р_._-;_-@_-"/>
  </numFmts>
  <fonts count="23">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Arial Cyr"/>
      <charset val="204"/>
    </font>
    <font>
      <b/>
      <sz val="11"/>
      <color theme="1"/>
      <name val="Times New Roman"/>
      <family val="1"/>
      <charset val="204"/>
    </font>
    <font>
      <sz val="11"/>
      <name val="Times New Roman"/>
      <family val="1"/>
      <charset val="204"/>
    </font>
    <font>
      <b/>
      <sz val="11"/>
      <name val="Times New Roman"/>
      <family val="1"/>
      <charset val="204"/>
    </font>
    <font>
      <b/>
      <sz val="11"/>
      <color indexed="8"/>
      <name val="Calibri"/>
      <family val="2"/>
      <charset val="204"/>
    </font>
    <font>
      <b/>
      <sz val="11"/>
      <color indexed="8"/>
      <name val="Times New Roman"/>
      <family val="1"/>
      <charset val="204"/>
    </font>
    <font>
      <sz val="11"/>
      <color indexed="8"/>
      <name val="Times New Roman"/>
      <family val="1"/>
      <charset val="204"/>
    </font>
    <font>
      <sz val="11"/>
      <color indexed="8"/>
      <name val="Times New Roman"/>
      <family val="2"/>
      <charset val="204"/>
    </font>
    <font>
      <sz val="12"/>
      <name val="Times New Roman"/>
      <family val="1"/>
      <charset val="204"/>
    </font>
    <font>
      <sz val="10"/>
      <color theme="1"/>
      <name val="Times New Roman"/>
      <family val="1"/>
      <charset val="204"/>
    </font>
    <font>
      <b/>
      <sz val="11"/>
      <color rgb="FF0000FF"/>
      <name val="Times New Roman"/>
      <family val="1"/>
      <charset val="204"/>
    </font>
    <font>
      <b/>
      <sz val="11"/>
      <color theme="1"/>
      <name val="Calibri"/>
      <family val="2"/>
      <charset val="204"/>
      <scheme val="minor"/>
    </font>
    <font>
      <b/>
      <sz val="12"/>
      <name val="Times New Roman"/>
      <family val="1"/>
      <charset val="204"/>
    </font>
    <font>
      <sz val="11"/>
      <name val="Calibri"/>
      <family val="2"/>
      <charset val="204"/>
      <scheme val="minor"/>
    </font>
    <font>
      <sz val="11"/>
      <color rgb="FF22272F"/>
      <name val="Times New Roman"/>
      <family val="1"/>
      <charset val="204"/>
    </font>
    <font>
      <sz val="16"/>
      <name val="Times New Roman"/>
      <family val="1"/>
      <charset val="204"/>
    </font>
    <font>
      <b/>
      <sz val="14"/>
      <name val="Times New Roman"/>
      <family val="1"/>
      <charset val="204"/>
    </font>
    <font>
      <b/>
      <sz val="11"/>
      <color rgb="FFFF0000"/>
      <name val="Times New Roman"/>
      <family val="1"/>
      <charset val="204"/>
    </font>
    <font>
      <sz val="14"/>
      <name val="Times New Roman"/>
      <family val="1"/>
      <charset val="204"/>
    </font>
    <font>
      <sz val="10"/>
      <name val="Times New Roman"/>
      <family val="1"/>
      <charset val="204"/>
    </font>
  </fonts>
  <fills count="12">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CCFFFF"/>
        <bgColor indexed="64"/>
      </patternFill>
    </fill>
    <fill>
      <patternFill patternType="solid">
        <fgColor rgb="FF66CCFF"/>
        <bgColor indexed="64"/>
      </patternFill>
    </fill>
    <fill>
      <patternFill patternType="solid">
        <fgColor rgb="FFFFFFFF"/>
        <bgColor indexed="64"/>
      </patternFill>
    </fill>
    <fill>
      <patternFill patternType="solid">
        <fgColor rgb="FFFFFF00"/>
        <bgColor indexed="64"/>
      </patternFill>
    </fill>
    <fill>
      <patternFill patternType="solid">
        <fgColor rgb="FFFFCCFF"/>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s>
  <cellStyleXfs count="3">
    <xf numFmtId="0" fontId="0" fillId="0" borderId="0"/>
    <xf numFmtId="43" fontId="1" fillId="0" borderId="0" applyFont="0" applyFill="0" applyBorder="0" applyAlignment="0" applyProtection="0"/>
    <xf numFmtId="0" fontId="3" fillId="0" borderId="0"/>
  </cellStyleXfs>
  <cellXfs count="304">
    <xf numFmtId="0" fontId="0" fillId="0" borderId="0" xfId="0"/>
    <xf numFmtId="0" fontId="5" fillId="2" borderId="0" xfId="0" applyFont="1" applyFill="1" applyAlignment="1">
      <alignment horizontal="left"/>
    </xf>
    <xf numFmtId="0" fontId="5" fillId="2" borderId="0" xfId="0" applyFont="1" applyFill="1"/>
    <xf numFmtId="0" fontId="0" fillId="0" borderId="0" xfId="0" applyFont="1" applyFill="1"/>
    <xf numFmtId="49" fontId="5" fillId="4" borderId="1" xfId="0" applyNumberFormat="1" applyFont="1" applyFill="1" applyBorder="1" applyAlignment="1">
      <alignment horizontal="left" vertical="center" wrapText="1"/>
    </xf>
    <xf numFmtId="49" fontId="5" fillId="5"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0" fontId="6" fillId="2" borderId="5" xfId="0" applyFont="1" applyFill="1" applyBorder="1" applyAlignment="1">
      <alignment horizontal="left" vertical="center" wrapText="1"/>
    </xf>
    <xf numFmtId="49" fontId="6" fillId="2" borderId="1"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0" fontId="0" fillId="2" borderId="0" xfId="0" applyFont="1" applyFill="1"/>
    <xf numFmtId="0" fontId="0" fillId="0" borderId="0" xfId="0" applyFont="1" applyFill="1" applyBorder="1"/>
    <xf numFmtId="0" fontId="0" fillId="0" borderId="0" xfId="0" applyFont="1" applyFill="1" applyAlignment="1">
      <alignment vertical="top"/>
    </xf>
    <xf numFmtId="0" fontId="6" fillId="0"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0" fillId="0" borderId="0" xfId="0" applyFill="1"/>
    <xf numFmtId="164" fontId="5" fillId="3" borderId="1" xfId="1" applyNumberFormat="1" applyFont="1" applyFill="1" applyBorder="1" applyAlignment="1">
      <alignment horizontal="left" vertical="center" wrapText="1"/>
    </xf>
    <xf numFmtId="0" fontId="6" fillId="4" borderId="1" xfId="0" applyFont="1" applyFill="1" applyBorder="1" applyAlignment="1">
      <alignment horizontal="left" vertical="center" wrapText="1"/>
    </xf>
    <xf numFmtId="0" fontId="0" fillId="2" borderId="0" xfId="0" applyFont="1" applyFill="1" applyBorder="1"/>
    <xf numFmtId="165" fontId="0" fillId="0" borderId="0" xfId="0" applyNumberFormat="1" applyFont="1" applyFill="1"/>
    <xf numFmtId="4" fontId="0" fillId="0" borderId="0" xfId="0" applyNumberFormat="1" applyFont="1" applyFill="1"/>
    <xf numFmtId="4" fontId="0" fillId="0" borderId="0" xfId="0" applyNumberFormat="1" applyFill="1"/>
    <xf numFmtId="0" fontId="6" fillId="2" borderId="1" xfId="0" applyFont="1" applyFill="1" applyBorder="1" applyAlignment="1">
      <alignment horizontal="center" vertical="center" wrapText="1"/>
    </xf>
    <xf numFmtId="49" fontId="6" fillId="5" borderId="1" xfId="0" applyNumberFormat="1" applyFont="1" applyFill="1" applyBorder="1" applyAlignment="1">
      <alignment horizontal="left" vertical="center" wrapText="1"/>
    </xf>
    <xf numFmtId="49" fontId="6" fillId="4" borderId="1" xfId="0" applyNumberFormat="1" applyFont="1" applyFill="1" applyBorder="1" applyAlignment="1">
      <alignment horizontal="left" vertical="center" wrapText="1"/>
    </xf>
    <xf numFmtId="0" fontId="6" fillId="5" borderId="1" xfId="0" applyFont="1" applyFill="1" applyBorder="1" applyAlignment="1">
      <alignment horizontal="left" vertical="center" wrapText="1"/>
    </xf>
    <xf numFmtId="164" fontId="2" fillId="2" borderId="1" xfId="1" applyNumberFormat="1" applyFont="1" applyFill="1" applyBorder="1" applyAlignment="1">
      <alignment horizontal="center" vertical="center" wrapText="1"/>
    </xf>
    <xf numFmtId="0" fontId="2" fillId="0" borderId="1" xfId="0" applyFont="1" applyBorder="1" applyAlignment="1">
      <alignment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4" fontId="12" fillId="0" borderId="0" xfId="0" applyNumberFormat="1" applyFont="1"/>
    <xf numFmtId="0" fontId="6" fillId="2" borderId="1" xfId="0" applyFont="1" applyFill="1" applyBorder="1" applyAlignment="1">
      <alignment horizontal="center" vertical="center" wrapText="1"/>
    </xf>
    <xf numFmtId="4" fontId="0" fillId="0" borderId="0" xfId="0" applyNumberFormat="1" applyFont="1" applyFill="1" applyBorder="1"/>
    <xf numFmtId="165" fontId="5" fillId="2" borderId="0" xfId="1" applyNumberFormat="1" applyFont="1" applyFill="1" applyBorder="1" applyAlignment="1">
      <alignment horizontal="center" vertical="center" wrapText="1"/>
    </xf>
    <xf numFmtId="166" fontId="5" fillId="2" borderId="0" xfId="1" applyNumberFormat="1" applyFont="1" applyFill="1" applyAlignment="1">
      <alignment horizontal="center"/>
    </xf>
    <xf numFmtId="166" fontId="0" fillId="0" borderId="0" xfId="0" applyNumberFormat="1" applyFont="1" applyFill="1"/>
    <xf numFmtId="166" fontId="2" fillId="0" borderId="0" xfId="0" applyNumberFormat="1" applyFont="1" applyFill="1"/>
    <xf numFmtId="166" fontId="0" fillId="0" borderId="1" xfId="0" applyNumberFormat="1" applyFont="1" applyFill="1" applyBorder="1" applyAlignment="1">
      <alignment horizontal="center"/>
    </xf>
    <xf numFmtId="166" fontId="2" fillId="2" borderId="1" xfId="1" applyNumberFormat="1" applyFont="1" applyFill="1" applyBorder="1" applyAlignment="1">
      <alignment horizontal="center" vertical="center" wrapText="1"/>
    </xf>
    <xf numFmtId="166" fontId="0" fillId="2" borderId="0" xfId="0" applyNumberFormat="1" applyFont="1" applyFill="1"/>
    <xf numFmtId="166" fontId="0" fillId="0" borderId="0" xfId="0" applyNumberFormat="1" applyFont="1"/>
    <xf numFmtId="166" fontId="6" fillId="2" borderId="1" xfId="1" applyNumberFormat="1" applyFont="1" applyFill="1" applyBorder="1" applyAlignment="1">
      <alignment vertical="center" wrapText="1"/>
    </xf>
    <xf numFmtId="166" fontId="6" fillId="2" borderId="1" xfId="1" applyNumberFormat="1" applyFont="1" applyFill="1" applyBorder="1" applyAlignment="1">
      <alignment horizontal="center" vertical="center" wrapText="1"/>
    </xf>
    <xf numFmtId="164" fontId="5" fillId="2" borderId="1"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164" fontId="5" fillId="4" borderId="1" xfId="1" applyNumberFormat="1" applyFont="1" applyFill="1" applyBorder="1" applyAlignment="1">
      <alignment horizontal="center" vertical="center" wrapText="1"/>
    </xf>
    <xf numFmtId="164" fontId="5" fillId="5" borderId="1" xfId="1" applyNumberFormat="1" applyFont="1" applyFill="1" applyBorder="1" applyAlignment="1">
      <alignment horizontal="center" vertical="center" wrapText="1"/>
    </xf>
    <xf numFmtId="2" fontId="5" fillId="3" borderId="1" xfId="1" applyNumberFormat="1" applyFont="1" applyFill="1" applyBorder="1" applyAlignment="1">
      <alignment horizontal="center" vertical="center" wrapText="1"/>
    </xf>
    <xf numFmtId="164" fontId="5" fillId="3" borderId="1" xfId="1" applyNumberFormat="1"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164" fontId="5" fillId="0" borderId="1" xfId="1" applyNumberFormat="1" applyFont="1" applyFill="1" applyBorder="1" applyAlignment="1">
      <alignment horizontal="center" vertical="center" wrapText="1"/>
    </xf>
    <xf numFmtId="2" fontId="5" fillId="5" borderId="1" xfId="1" applyNumberFormat="1" applyFont="1" applyFill="1" applyBorder="1" applyAlignment="1">
      <alignment horizontal="center" vertical="center" wrapText="1"/>
    </xf>
    <xf numFmtId="164" fontId="2" fillId="0" borderId="1" xfId="1" applyNumberFormat="1" applyFont="1" applyFill="1" applyBorder="1" applyAlignment="1">
      <alignment horizontal="center" vertical="center" wrapText="1"/>
    </xf>
    <xf numFmtId="164" fontId="5" fillId="2" borderId="5" xfId="1" applyNumberFormat="1" applyFont="1" applyFill="1" applyBorder="1" applyAlignment="1">
      <alignment horizontal="center" vertical="center" wrapText="1"/>
    </xf>
    <xf numFmtId="164" fontId="5" fillId="5" borderId="5" xfId="1" applyNumberFormat="1" applyFont="1" applyFill="1" applyBorder="1" applyAlignment="1">
      <alignment horizontal="center" vertical="center" wrapText="1"/>
    </xf>
    <xf numFmtId="164" fontId="0" fillId="0" borderId="0" xfId="0" applyNumberFormat="1" applyFont="1" applyFill="1"/>
    <xf numFmtId="164" fontId="5" fillId="2" borderId="0" xfId="1" applyNumberFormat="1" applyFont="1" applyFill="1" applyBorder="1" applyAlignment="1">
      <alignment horizontal="center" vertical="center" wrapText="1"/>
    </xf>
    <xf numFmtId="0" fontId="5" fillId="5" borderId="1" xfId="1" applyNumberFormat="1" applyFont="1" applyFill="1" applyBorder="1" applyAlignment="1">
      <alignment horizontal="center" vertical="center" wrapText="1"/>
    </xf>
    <xf numFmtId="49" fontId="15" fillId="5" borderId="16" xfId="0" applyNumberFormat="1" applyFont="1" applyFill="1" applyBorder="1" applyAlignment="1">
      <alignment horizontal="left" vertical="center" wrapText="1"/>
    </xf>
    <xf numFmtId="49" fontId="11" fillId="5" borderId="12" xfId="0" applyNumberFormat="1" applyFont="1" applyFill="1" applyBorder="1" applyAlignment="1">
      <alignment horizontal="left" vertical="center" wrapText="1"/>
    </xf>
    <xf numFmtId="49" fontId="11" fillId="5" borderId="14" xfId="0" applyNumberFormat="1" applyFont="1" applyFill="1" applyBorder="1" applyAlignment="1">
      <alignment horizontal="left" vertical="center" wrapText="1"/>
    </xf>
    <xf numFmtId="164" fontId="5" fillId="5" borderId="11" xfId="1" applyNumberFormat="1" applyFont="1" applyFill="1" applyBorder="1" applyAlignment="1">
      <alignment horizontal="center" vertical="center" wrapText="1"/>
    </xf>
    <xf numFmtId="166" fontId="0" fillId="0" borderId="11" xfId="0" applyNumberFormat="1" applyFont="1" applyFill="1" applyBorder="1" applyAlignment="1">
      <alignment horizontal="center"/>
    </xf>
    <xf numFmtId="0" fontId="17" fillId="6" borderId="0" xfId="0" applyFont="1" applyFill="1" applyBorder="1" applyAlignment="1">
      <alignment vertical="top" wrapText="1"/>
    </xf>
    <xf numFmtId="164" fontId="2" fillId="5" borderId="1" xfId="1" applyNumberFormat="1" applyFont="1" applyFill="1" applyBorder="1" applyAlignment="1">
      <alignment horizontal="left" vertical="center" wrapText="1"/>
    </xf>
    <xf numFmtId="0" fontId="5" fillId="2" borderId="11" xfId="0" applyFont="1" applyFill="1" applyBorder="1" applyAlignment="1">
      <alignment vertical="top" wrapText="1"/>
    </xf>
    <xf numFmtId="0" fontId="5" fillId="2" borderId="17" xfId="0" applyFont="1" applyFill="1" applyBorder="1" applyAlignment="1">
      <alignment vertical="top" wrapText="1"/>
    </xf>
    <xf numFmtId="0" fontId="5" fillId="2" borderId="12" xfId="0" applyFont="1" applyFill="1" applyBorder="1" applyAlignment="1">
      <alignment vertical="top" wrapText="1"/>
    </xf>
    <xf numFmtId="166" fontId="5" fillId="0" borderId="0" xfId="1" applyNumberFormat="1" applyFont="1" applyFill="1" applyAlignment="1">
      <alignment horizontal="center"/>
    </xf>
    <xf numFmtId="0" fontId="6" fillId="0" borderId="1" xfId="0" applyFont="1" applyFill="1" applyBorder="1" applyAlignment="1">
      <alignment horizontal="center" vertical="center" wrapText="1"/>
    </xf>
    <xf numFmtId="0" fontId="5" fillId="0" borderId="17" xfId="0" applyFont="1" applyFill="1" applyBorder="1" applyAlignment="1">
      <alignment vertical="top" wrapText="1"/>
    </xf>
    <xf numFmtId="166" fontId="2" fillId="0" borderId="1" xfId="1" applyNumberFormat="1" applyFont="1" applyFill="1" applyBorder="1" applyAlignment="1">
      <alignment horizontal="center" vertical="center" wrapText="1"/>
    </xf>
    <xf numFmtId="166" fontId="5" fillId="0" borderId="1" xfId="1" applyNumberFormat="1" applyFont="1" applyFill="1" applyBorder="1" applyAlignment="1">
      <alignment horizontal="center" vertical="center" wrapText="1"/>
    </xf>
    <xf numFmtId="166" fontId="16" fillId="0" borderId="0" xfId="0" applyNumberFormat="1" applyFont="1" applyFill="1"/>
    <xf numFmtId="0" fontId="4" fillId="2" borderId="11" xfId="0" applyFont="1" applyFill="1" applyBorder="1" applyAlignment="1">
      <alignment vertical="top" wrapText="1"/>
    </xf>
    <xf numFmtId="0" fontId="6" fillId="2" borderId="11" xfId="0" applyFont="1" applyFill="1" applyBorder="1" applyAlignment="1">
      <alignment vertical="top" wrapText="1"/>
    </xf>
    <xf numFmtId="0" fontId="6" fillId="2" borderId="17" xfId="0" applyFont="1" applyFill="1" applyBorder="1" applyAlignment="1">
      <alignment vertical="top" wrapText="1"/>
    </xf>
    <xf numFmtId="0" fontId="6" fillId="2" borderId="12" xfId="0" applyFont="1" applyFill="1" applyBorder="1" applyAlignment="1">
      <alignment vertical="top" wrapText="1"/>
    </xf>
    <xf numFmtId="0" fontId="4" fillId="0" borderId="17" xfId="0" applyFont="1" applyBorder="1" applyAlignment="1">
      <alignment vertical="top"/>
    </xf>
    <xf numFmtId="49" fontId="5" fillId="0" borderId="11" xfId="0" applyNumberFormat="1" applyFont="1" applyFill="1" applyBorder="1" applyAlignment="1">
      <alignment vertical="center" wrapText="1"/>
    </xf>
    <xf numFmtId="49" fontId="5" fillId="0" borderId="17" xfId="0" applyNumberFormat="1" applyFont="1" applyFill="1" applyBorder="1" applyAlignment="1">
      <alignment vertical="center" wrapText="1"/>
    </xf>
    <xf numFmtId="49" fontId="5" fillId="0" borderId="12" xfId="0" applyNumberFormat="1" applyFont="1" applyFill="1" applyBorder="1" applyAlignment="1">
      <alignment vertical="center" wrapText="1"/>
    </xf>
    <xf numFmtId="164" fontId="0" fillId="0" borderId="0" xfId="0" applyNumberFormat="1" applyFill="1"/>
    <xf numFmtId="164" fontId="2" fillId="5" borderId="11" xfId="1" applyNumberFormat="1" applyFont="1" applyFill="1" applyBorder="1" applyAlignment="1">
      <alignment horizontal="center" vertical="center" wrapText="1"/>
    </xf>
    <xf numFmtId="0" fontId="5" fillId="2" borderId="2" xfId="0" applyFont="1" applyFill="1" applyBorder="1" applyAlignment="1">
      <alignment horizontal="center" vertical="top" wrapText="1"/>
    </xf>
    <xf numFmtId="0" fontId="0" fillId="7" borderId="0" xfId="0" applyFill="1"/>
    <xf numFmtId="0" fontId="0" fillId="7" borderId="0" xfId="0" applyFont="1" applyFill="1"/>
    <xf numFmtId="0" fontId="0" fillId="7" borderId="0" xfId="0" applyFont="1" applyFill="1" applyBorder="1"/>
    <xf numFmtId="164" fontId="0" fillId="7" borderId="0" xfId="0" applyNumberFormat="1" applyFont="1" applyFill="1"/>
    <xf numFmtId="0" fontId="0" fillId="8" borderId="0" xfId="0" applyFill="1"/>
    <xf numFmtId="0" fontId="0" fillId="0" borderId="0" xfId="0" applyFill="1" applyBorder="1"/>
    <xf numFmtId="0" fontId="0" fillId="8" borderId="0" xfId="0" applyFont="1" applyFill="1"/>
    <xf numFmtId="164" fontId="5" fillId="5" borderId="18" xfId="1" applyNumberFormat="1" applyFont="1" applyFill="1" applyBorder="1" applyAlignment="1">
      <alignment horizontal="center" vertical="center" wrapText="1"/>
    </xf>
    <xf numFmtId="0" fontId="17" fillId="0" borderId="0" xfId="0" applyFont="1"/>
    <xf numFmtId="0" fontId="0" fillId="0" borderId="0" xfId="0" applyFill="1" applyAlignment="1">
      <alignment horizontal="left"/>
    </xf>
    <xf numFmtId="0" fontId="18" fillId="9" borderId="0" xfId="0" applyFont="1" applyFill="1"/>
    <xf numFmtId="0" fontId="0" fillId="9" borderId="0" xfId="0" applyFont="1" applyFill="1"/>
    <xf numFmtId="0" fontId="6" fillId="0" borderId="11" xfId="0" applyFont="1" applyFill="1" applyBorder="1" applyAlignment="1">
      <alignment vertical="top" wrapText="1"/>
    </xf>
    <xf numFmtId="0" fontId="4" fillId="0" borderId="15" xfId="0" applyFont="1" applyBorder="1" applyAlignment="1">
      <alignment vertical="top"/>
    </xf>
    <xf numFmtId="0" fontId="4" fillId="0" borderId="19" xfId="0" applyFont="1" applyBorder="1" applyAlignment="1">
      <alignment vertical="top"/>
    </xf>
    <xf numFmtId="164" fontId="2" fillId="4" borderId="11" xfId="1" applyNumberFormat="1" applyFont="1" applyFill="1" applyBorder="1" applyAlignment="1">
      <alignment horizontal="center" vertical="center" wrapText="1"/>
    </xf>
    <xf numFmtId="164" fontId="5" fillId="4" borderId="11" xfId="1" applyNumberFormat="1" applyFont="1" applyFill="1" applyBorder="1" applyAlignment="1">
      <alignment horizontal="center" vertical="center" wrapText="1"/>
    </xf>
    <xf numFmtId="0" fontId="0" fillId="7" borderId="0" xfId="0" applyFill="1" applyBorder="1"/>
    <xf numFmtId="164" fontId="5" fillId="5" borderId="0" xfId="1" applyNumberFormat="1" applyFont="1" applyFill="1" applyBorder="1" applyAlignment="1">
      <alignment horizontal="center" vertical="center" wrapText="1"/>
    </xf>
    <xf numFmtId="166" fontId="2" fillId="2" borderId="0" xfId="1" applyNumberFormat="1" applyFont="1" applyFill="1" applyBorder="1" applyAlignment="1">
      <alignment horizontal="center" vertical="center" wrapText="1"/>
    </xf>
    <xf numFmtId="164" fontId="2" fillId="4" borderId="0" xfId="1" applyNumberFormat="1" applyFont="1" applyFill="1" applyBorder="1" applyAlignment="1">
      <alignment horizontal="center" vertical="center" wrapText="1"/>
    </xf>
    <xf numFmtId="164" fontId="2" fillId="7" borderId="0" xfId="1" applyNumberFormat="1" applyFont="1" applyFill="1" applyBorder="1" applyAlignment="1">
      <alignment horizontal="center" vertical="center" wrapText="1"/>
    </xf>
    <xf numFmtId="164" fontId="5" fillId="0" borderId="0" xfId="1" applyNumberFormat="1" applyFont="1" applyFill="1" applyBorder="1" applyAlignment="1">
      <alignment horizontal="center" vertical="center" wrapText="1"/>
    </xf>
    <xf numFmtId="166" fontId="2" fillId="0" borderId="0" xfId="1" applyNumberFormat="1" applyFont="1" applyFill="1" applyBorder="1" applyAlignment="1">
      <alignment horizontal="center" vertical="center" wrapText="1"/>
    </xf>
    <xf numFmtId="49" fontId="5" fillId="2" borderId="0" xfId="0" applyNumberFormat="1" applyFont="1" applyFill="1" applyBorder="1" applyAlignment="1">
      <alignment vertical="top"/>
    </xf>
    <xf numFmtId="0" fontId="4" fillId="2" borderId="0" xfId="0" applyFont="1" applyFill="1" applyBorder="1" applyAlignment="1">
      <alignment vertical="top" wrapText="1"/>
    </xf>
    <xf numFmtId="164" fontId="5" fillId="4" borderId="0" xfId="1" applyNumberFormat="1" applyFont="1" applyFill="1" applyBorder="1" applyAlignment="1">
      <alignment horizontal="center" vertical="center" wrapText="1"/>
    </xf>
    <xf numFmtId="164" fontId="5" fillId="10" borderId="0" xfId="1" applyNumberFormat="1" applyFont="1" applyFill="1" applyBorder="1" applyAlignment="1">
      <alignment horizontal="center" vertical="center" wrapText="1"/>
    </xf>
    <xf numFmtId="164" fontId="0" fillId="7" borderId="0" xfId="0" applyNumberFormat="1" applyFont="1" applyFill="1" applyBorder="1"/>
    <xf numFmtId="164" fontId="0" fillId="7" borderId="0" xfId="0" applyNumberFormat="1" applyFill="1" applyBorder="1"/>
    <xf numFmtId="165" fontId="5" fillId="5" borderId="1" xfId="1" applyNumberFormat="1" applyFont="1" applyFill="1" applyBorder="1" applyAlignment="1">
      <alignment horizontal="center" vertical="center" wrapText="1"/>
    </xf>
    <xf numFmtId="0" fontId="6" fillId="0" borderId="17" xfId="0" applyFont="1" applyFill="1" applyBorder="1" applyAlignment="1">
      <alignment vertical="top" wrapText="1"/>
    </xf>
    <xf numFmtId="0" fontId="0" fillId="0" borderId="0" xfId="0" applyFill="1" applyAlignment="1">
      <alignment vertical="center"/>
    </xf>
    <xf numFmtId="0" fontId="6" fillId="4" borderId="5" xfId="0" applyFont="1" applyFill="1" applyBorder="1" applyAlignment="1">
      <alignment horizontal="left" vertical="center" wrapText="1"/>
    </xf>
    <xf numFmtId="49" fontId="5" fillId="4" borderId="20" xfId="0" applyNumberFormat="1" applyFont="1" applyFill="1" applyBorder="1" applyAlignment="1">
      <alignment horizontal="left" vertical="center" wrapText="1"/>
    </xf>
    <xf numFmtId="164" fontId="2" fillId="4" borderId="5" xfId="1" applyNumberFormat="1" applyFont="1" applyFill="1" applyBorder="1" applyAlignment="1">
      <alignment horizontal="center" vertical="center" wrapText="1"/>
    </xf>
    <xf numFmtId="164" fontId="2" fillId="5" borderId="5" xfId="1" applyNumberFormat="1" applyFont="1" applyFill="1" applyBorder="1" applyAlignment="1">
      <alignment horizontal="center" vertical="center" wrapText="1"/>
    </xf>
    <xf numFmtId="164" fontId="2" fillId="4" borderId="20" xfId="1" applyNumberFormat="1" applyFont="1" applyFill="1" applyBorder="1" applyAlignment="1">
      <alignment horizontal="center" vertical="center" wrapText="1"/>
    </xf>
    <xf numFmtId="164" fontId="2" fillId="5" borderId="20" xfId="1" applyNumberFormat="1" applyFont="1" applyFill="1" applyBorder="1" applyAlignment="1">
      <alignment horizontal="center" vertical="center" wrapText="1"/>
    </xf>
    <xf numFmtId="49" fontId="5" fillId="2" borderId="21" xfId="0" applyNumberFormat="1" applyFont="1" applyFill="1" applyBorder="1" applyAlignment="1">
      <alignment vertical="top"/>
    </xf>
    <xf numFmtId="0" fontId="6" fillId="4" borderId="22" xfId="0" applyFont="1" applyFill="1" applyBorder="1" applyAlignment="1">
      <alignment horizontal="left" vertical="center" wrapText="1"/>
    </xf>
    <xf numFmtId="164" fontId="2" fillId="4" borderId="23" xfId="1" applyNumberFormat="1" applyFont="1" applyFill="1" applyBorder="1" applyAlignment="1">
      <alignment horizontal="center" vertical="center" wrapText="1"/>
    </xf>
    <xf numFmtId="164" fontId="2" fillId="5" borderId="23" xfId="1" applyNumberFormat="1" applyFont="1" applyFill="1" applyBorder="1" applyAlignment="1">
      <alignment horizontal="center" vertical="center" wrapText="1"/>
    </xf>
    <xf numFmtId="164" fontId="2" fillId="5" borderId="24" xfId="1" applyNumberFormat="1" applyFont="1" applyFill="1" applyBorder="1" applyAlignment="1">
      <alignment horizontal="center" vertical="center" wrapText="1"/>
    </xf>
    <xf numFmtId="49" fontId="5" fillId="4" borderId="25" xfId="0" applyNumberFormat="1" applyFont="1" applyFill="1" applyBorder="1" applyAlignment="1">
      <alignment horizontal="left" vertical="center" wrapText="1"/>
    </xf>
    <xf numFmtId="164" fontId="2" fillId="5" borderId="26" xfId="1" applyNumberFormat="1" applyFont="1" applyFill="1" applyBorder="1" applyAlignment="1">
      <alignment horizontal="center" vertical="center" wrapText="1"/>
    </xf>
    <xf numFmtId="0" fontId="6" fillId="4" borderId="25" xfId="0" applyFont="1" applyFill="1" applyBorder="1" applyAlignment="1">
      <alignment horizontal="left" vertical="center" wrapText="1"/>
    </xf>
    <xf numFmtId="49" fontId="5" fillId="4" borderId="29" xfId="0" applyNumberFormat="1" applyFont="1" applyFill="1" applyBorder="1" applyAlignment="1">
      <alignment horizontal="left" vertical="center" wrapText="1"/>
    </xf>
    <xf numFmtId="164" fontId="2" fillId="5" borderId="30" xfId="1" applyNumberFormat="1" applyFont="1" applyFill="1" applyBorder="1" applyAlignment="1">
      <alignment horizontal="center" vertical="center" wrapText="1"/>
    </xf>
    <xf numFmtId="49" fontId="5" fillId="2" borderId="13" xfId="0" applyNumberFormat="1" applyFont="1" applyFill="1" applyBorder="1" applyAlignment="1">
      <alignment vertical="top"/>
    </xf>
    <xf numFmtId="0" fontId="4" fillId="2" borderId="19" xfId="0" applyFont="1" applyFill="1" applyBorder="1" applyAlignment="1">
      <alignment vertical="top" wrapText="1"/>
    </xf>
    <xf numFmtId="0" fontId="6" fillId="4" borderId="23" xfId="0" applyFont="1" applyFill="1" applyBorder="1" applyAlignment="1">
      <alignment horizontal="left" vertical="center" wrapText="1"/>
    </xf>
    <xf numFmtId="164" fontId="2" fillId="5" borderId="36" xfId="1" applyNumberFormat="1" applyFont="1" applyFill="1" applyBorder="1" applyAlignment="1">
      <alignment horizontal="center" vertical="center" wrapText="1"/>
    </xf>
    <xf numFmtId="4" fontId="19" fillId="2" borderId="0" xfId="0" applyNumberFormat="1" applyFont="1" applyFill="1" applyBorder="1" applyAlignment="1">
      <alignment horizontal="center" vertical="top" wrapText="1"/>
    </xf>
    <xf numFmtId="164" fontId="5" fillId="7" borderId="0" xfId="1" applyNumberFormat="1" applyFont="1" applyFill="1" applyBorder="1" applyAlignment="1">
      <alignment horizontal="center" vertical="center" wrapText="1"/>
    </xf>
    <xf numFmtId="166" fontId="2" fillId="4" borderId="1" xfId="0" applyNumberFormat="1" applyFont="1" applyFill="1" applyBorder="1"/>
    <xf numFmtId="166" fontId="0" fillId="4" borderId="1" xfId="0" applyNumberFormat="1" applyFont="1" applyFill="1" applyBorder="1"/>
    <xf numFmtId="166" fontId="16" fillId="4" borderId="1" xfId="0" applyNumberFormat="1" applyFont="1" applyFill="1" applyBorder="1"/>
    <xf numFmtId="166" fontId="0" fillId="4" borderId="1" xfId="0" applyNumberFormat="1" applyFill="1" applyBorder="1" applyAlignment="1">
      <alignment horizontal="center" vertical="center"/>
    </xf>
    <xf numFmtId="166" fontId="16" fillId="4" borderId="1" xfId="0" applyNumberFormat="1" applyFont="1" applyFill="1" applyBorder="1" applyAlignment="1">
      <alignment horizontal="center" vertical="center"/>
    </xf>
    <xf numFmtId="166" fontId="0" fillId="5" borderId="1" xfId="0" applyNumberFormat="1" applyFont="1" applyFill="1" applyBorder="1"/>
    <xf numFmtId="164" fontId="5" fillId="8" borderId="1" xfId="1" applyNumberFormat="1" applyFont="1" applyFill="1" applyBorder="1" applyAlignment="1">
      <alignment horizontal="center" vertical="center" wrapText="1"/>
    </xf>
    <xf numFmtId="164" fontId="22" fillId="0" borderId="1" xfId="1" applyNumberFormat="1" applyFont="1" applyFill="1" applyBorder="1" applyAlignment="1">
      <alignment horizontal="center" vertical="center" wrapText="1"/>
    </xf>
    <xf numFmtId="2" fontId="0" fillId="0" borderId="0" xfId="0" applyNumberFormat="1" applyFill="1"/>
    <xf numFmtId="166" fontId="5" fillId="0" borderId="1" xfId="1" applyNumberFormat="1" applyFont="1" applyFill="1" applyBorder="1" applyAlignment="1">
      <alignment horizontal="center"/>
    </xf>
    <xf numFmtId="164" fontId="21" fillId="0" borderId="1" xfId="1" applyNumberFormat="1" applyFont="1" applyFill="1" applyBorder="1" applyAlignment="1">
      <alignment horizontal="center" vertical="center" wrapText="1"/>
    </xf>
    <xf numFmtId="4" fontId="21" fillId="0" borderId="1" xfId="0" applyNumberFormat="1" applyFont="1" applyFill="1" applyBorder="1" applyAlignment="1">
      <alignment horizontal="center" vertical="center" wrapText="1"/>
    </xf>
    <xf numFmtId="2" fontId="0" fillId="0" borderId="0" xfId="0" applyNumberFormat="1" applyFont="1" applyFill="1"/>
    <xf numFmtId="165" fontId="5" fillId="0" borderId="1"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165" fontId="5" fillId="0" borderId="1" xfId="0" applyNumberFormat="1" applyFont="1" applyFill="1" applyBorder="1" applyAlignment="1">
      <alignment horizontal="center" vertical="center" wrapText="1"/>
    </xf>
    <xf numFmtId="4" fontId="5" fillId="4" borderId="1" xfId="0" applyNumberFormat="1" applyFont="1" applyFill="1" applyBorder="1" applyAlignment="1">
      <alignment horizontal="center" vertical="top" wrapText="1"/>
    </xf>
    <xf numFmtId="166" fontId="2" fillId="4" borderId="1" xfId="0" applyNumberFormat="1" applyFont="1" applyFill="1" applyBorder="1" applyAlignment="1">
      <alignment horizontal="center"/>
    </xf>
    <xf numFmtId="0" fontId="0" fillId="9" borderId="0" xfId="0" applyFill="1" applyAlignment="1">
      <alignment horizontal="left"/>
    </xf>
    <xf numFmtId="166" fontId="0" fillId="0" borderId="1" xfId="0" applyNumberFormat="1" applyFont="1" applyFill="1" applyBorder="1"/>
    <xf numFmtId="4" fontId="5" fillId="0" borderId="1" xfId="0" applyNumberFormat="1" applyFont="1" applyFill="1" applyBorder="1" applyAlignment="1">
      <alignment horizontal="center" vertical="center" wrapText="1"/>
    </xf>
    <xf numFmtId="0" fontId="5" fillId="5" borderId="11" xfId="1" applyNumberFormat="1" applyFont="1" applyFill="1" applyBorder="1" applyAlignment="1">
      <alignment horizontal="center" vertical="center" wrapText="1"/>
    </xf>
    <xf numFmtId="166" fontId="0" fillId="5" borderId="1" xfId="0" applyNumberFormat="1" applyFill="1" applyBorder="1"/>
    <xf numFmtId="0" fontId="5" fillId="4" borderId="4" xfId="0" applyFont="1" applyFill="1" applyBorder="1" applyAlignment="1">
      <alignment horizontal="center" vertical="top" wrapText="1"/>
    </xf>
    <xf numFmtId="0" fontId="5" fillId="4" borderId="2" xfId="0" applyFont="1" applyFill="1" applyBorder="1" applyAlignment="1">
      <alignment horizontal="center" vertical="top" wrapText="1"/>
    </xf>
    <xf numFmtId="0" fontId="5" fillId="4" borderId="5" xfId="0" applyFont="1" applyFill="1" applyBorder="1" applyAlignment="1">
      <alignment horizontal="center" vertical="top" wrapText="1"/>
    </xf>
    <xf numFmtId="0" fontId="2" fillId="5" borderId="4" xfId="0" applyFont="1" applyFill="1" applyBorder="1" applyAlignment="1">
      <alignment horizontal="left" vertical="top" wrapText="1"/>
    </xf>
    <xf numFmtId="0" fontId="2" fillId="5" borderId="2" xfId="0" applyFont="1" applyFill="1" applyBorder="1" applyAlignment="1">
      <alignment horizontal="left" vertical="top" wrapText="1"/>
    </xf>
    <xf numFmtId="0" fontId="2" fillId="5" borderId="5" xfId="0" applyFont="1" applyFill="1" applyBorder="1" applyAlignment="1">
      <alignment horizontal="left" vertical="top" wrapText="1"/>
    </xf>
    <xf numFmtId="0" fontId="5" fillId="2" borderId="4"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5" xfId="0" applyFont="1" applyFill="1" applyBorder="1" applyAlignment="1">
      <alignment horizontal="center" vertical="top" wrapText="1"/>
    </xf>
    <xf numFmtId="0" fontId="2" fillId="5" borderId="1" xfId="0" applyFont="1" applyFill="1" applyBorder="1" applyAlignment="1">
      <alignment horizontal="left" vertical="top" wrapText="1"/>
    </xf>
    <xf numFmtId="0" fontId="2" fillId="10" borderId="1"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2"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5" borderId="1" xfId="0" applyFont="1" applyFill="1" applyBorder="1" applyAlignment="1">
      <alignment horizontal="left" vertical="top" wrapText="1"/>
    </xf>
    <xf numFmtId="0" fontId="2" fillId="10" borderId="4" xfId="0" applyFont="1" applyFill="1" applyBorder="1" applyAlignment="1">
      <alignment horizontal="left" vertical="top" wrapText="1"/>
    </xf>
    <xf numFmtId="0" fontId="2" fillId="10" borderId="2" xfId="0" applyFont="1" applyFill="1" applyBorder="1" applyAlignment="1">
      <alignment horizontal="left" vertical="top" wrapText="1"/>
    </xf>
    <xf numFmtId="0" fontId="2" fillId="10" borderId="5" xfId="0" applyFont="1" applyFill="1" applyBorder="1" applyAlignment="1">
      <alignment horizontal="left" vertical="top" wrapText="1"/>
    </xf>
    <xf numFmtId="0" fontId="5" fillId="8" borderId="1" xfId="0" applyFont="1" applyFill="1" applyBorder="1" applyAlignment="1">
      <alignment horizontal="left" vertical="top" wrapText="1"/>
    </xf>
    <xf numFmtId="0" fontId="5" fillId="11" borderId="1" xfId="0" applyFont="1" applyFill="1" applyBorder="1" applyAlignment="1">
      <alignment horizontal="left" vertical="top" wrapText="1"/>
    </xf>
    <xf numFmtId="0" fontId="6" fillId="7" borderId="1" xfId="0" applyFont="1" applyFill="1" applyBorder="1" applyAlignment="1">
      <alignment horizontal="center" vertical="top" wrapText="1"/>
    </xf>
    <xf numFmtId="0" fontId="6" fillId="5" borderId="4" xfId="0" applyFont="1" applyFill="1" applyBorder="1" applyAlignment="1">
      <alignment horizontal="left" vertical="top" wrapText="1"/>
    </xf>
    <xf numFmtId="0" fontId="6" fillId="5" borderId="2" xfId="0" applyFont="1" applyFill="1" applyBorder="1" applyAlignment="1">
      <alignment horizontal="left" vertical="top" wrapText="1"/>
    </xf>
    <xf numFmtId="0" fontId="6" fillId="5" borderId="5" xfId="0" applyFont="1" applyFill="1" applyBorder="1" applyAlignment="1">
      <alignment horizontal="left" vertical="top" wrapText="1"/>
    </xf>
    <xf numFmtId="0" fontId="11" fillId="4" borderId="4" xfId="0" applyFont="1" applyFill="1" applyBorder="1" applyAlignment="1">
      <alignment horizontal="center" vertical="top" wrapText="1"/>
    </xf>
    <xf numFmtId="0" fontId="11" fillId="4" borderId="2" xfId="0" applyFont="1" applyFill="1" applyBorder="1" applyAlignment="1">
      <alignment horizontal="center" vertical="top" wrapText="1"/>
    </xf>
    <xf numFmtId="0" fontId="0" fillId="4" borderId="2" xfId="0" applyFill="1" applyBorder="1" applyAlignment="1">
      <alignment horizontal="center" vertical="top" wrapText="1"/>
    </xf>
    <xf numFmtId="0" fontId="0" fillId="4" borderId="5" xfId="0" applyFill="1" applyBorder="1" applyAlignment="1">
      <alignment horizontal="center" vertical="top" wrapText="1"/>
    </xf>
    <xf numFmtId="0" fontId="6" fillId="5"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6" fillId="4" borderId="1" xfId="0" applyFont="1" applyFill="1" applyBorder="1" applyAlignment="1">
      <alignment horizontal="center" vertical="top" wrapText="1"/>
    </xf>
    <xf numFmtId="0" fontId="5" fillId="10" borderId="1" xfId="0" applyFont="1" applyFill="1" applyBorder="1" applyAlignment="1">
      <alignment horizontal="left" vertical="top" wrapText="1"/>
    </xf>
    <xf numFmtId="0" fontId="2" fillId="11" borderId="1" xfId="0" applyFont="1" applyFill="1" applyBorder="1" applyAlignment="1">
      <alignment horizontal="left" vertical="top" wrapText="1"/>
    </xf>
    <xf numFmtId="0" fontId="6" fillId="2" borderId="11" xfId="0" applyFont="1" applyFill="1" applyBorder="1" applyAlignment="1">
      <alignment horizontal="center" vertical="top" wrapText="1"/>
    </xf>
    <xf numFmtId="0" fontId="6" fillId="2" borderId="17" xfId="0" applyFont="1" applyFill="1" applyBorder="1" applyAlignment="1">
      <alignment horizontal="center" vertical="top" wrapText="1"/>
    </xf>
    <xf numFmtId="0" fontId="0" fillId="5" borderId="2" xfId="0" applyFill="1" applyBorder="1" applyAlignment="1">
      <alignment horizontal="left" vertical="top" wrapText="1"/>
    </xf>
    <xf numFmtId="0" fontId="5" fillId="8" borderId="4" xfId="0" applyFont="1" applyFill="1" applyBorder="1" applyAlignment="1">
      <alignment horizontal="left" vertical="top" wrapText="1"/>
    </xf>
    <xf numFmtId="0" fontId="5" fillId="8" borderId="2" xfId="0" applyFont="1" applyFill="1" applyBorder="1" applyAlignment="1">
      <alignment horizontal="left" vertical="top" wrapText="1"/>
    </xf>
    <xf numFmtId="0" fontId="5" fillId="8" borderId="5" xfId="0" applyFont="1" applyFill="1" applyBorder="1" applyAlignment="1">
      <alignment horizontal="left" vertical="top" wrapText="1"/>
    </xf>
    <xf numFmtId="0" fontId="6" fillId="7" borderId="4" xfId="0" applyFont="1" applyFill="1" applyBorder="1" applyAlignment="1">
      <alignment horizontal="left" vertical="top" wrapText="1"/>
    </xf>
    <xf numFmtId="0" fontId="6" fillId="7" borderId="2" xfId="0" applyFont="1" applyFill="1" applyBorder="1" applyAlignment="1">
      <alignment horizontal="left" vertical="top" wrapText="1"/>
    </xf>
    <xf numFmtId="0" fontId="6" fillId="7" borderId="5" xfId="0" applyFont="1" applyFill="1" applyBorder="1" applyAlignment="1">
      <alignment horizontal="left" vertical="top" wrapText="1"/>
    </xf>
    <xf numFmtId="0" fontId="5" fillId="5" borderId="4" xfId="0" applyFont="1" applyFill="1" applyBorder="1" applyAlignment="1">
      <alignment horizontal="center" vertical="top" wrapText="1"/>
    </xf>
    <xf numFmtId="0" fontId="5" fillId="5" borderId="2" xfId="0" applyFont="1" applyFill="1" applyBorder="1" applyAlignment="1">
      <alignment horizontal="center" vertical="top" wrapText="1"/>
    </xf>
    <xf numFmtId="0" fontId="5" fillId="5" borderId="5" xfId="0" applyFont="1" applyFill="1" applyBorder="1" applyAlignment="1">
      <alignment horizontal="center" vertical="top" wrapText="1"/>
    </xf>
    <xf numFmtId="0" fontId="6" fillId="11" borderId="1" xfId="0" applyFont="1" applyFill="1" applyBorder="1" applyAlignment="1">
      <alignment horizontal="left" vertical="top" wrapText="1"/>
    </xf>
    <xf numFmtId="0" fontId="6" fillId="8" borderId="1" xfId="0" applyFont="1" applyFill="1" applyBorder="1" applyAlignment="1">
      <alignment horizontal="center" vertical="top" wrapText="1"/>
    </xf>
    <xf numFmtId="0" fontId="6" fillId="8" borderId="1" xfId="0" applyFont="1" applyFill="1" applyBorder="1" applyAlignment="1">
      <alignment horizontal="left" vertical="top" wrapText="1"/>
    </xf>
    <xf numFmtId="0" fontId="0" fillId="5" borderId="1" xfId="0" applyFont="1" applyFill="1" applyBorder="1" applyAlignment="1">
      <alignment horizontal="left" vertical="top" wrapText="1"/>
    </xf>
    <xf numFmtId="0" fontId="5" fillId="5" borderId="9" xfId="0" applyFont="1" applyFill="1" applyBorder="1" applyAlignment="1">
      <alignment horizontal="left" vertical="top" wrapText="1"/>
    </xf>
    <xf numFmtId="0" fontId="5" fillId="5" borderId="8" xfId="0" applyFont="1" applyFill="1" applyBorder="1" applyAlignment="1">
      <alignment horizontal="left" vertical="top" wrapText="1"/>
    </xf>
    <xf numFmtId="0" fontId="5" fillId="5" borderId="10" xfId="0" applyFont="1" applyFill="1" applyBorder="1" applyAlignment="1">
      <alignment horizontal="left" vertical="top" wrapText="1"/>
    </xf>
    <xf numFmtId="0" fontId="6" fillId="2" borderId="12" xfId="0" applyFont="1" applyFill="1" applyBorder="1" applyAlignment="1">
      <alignment horizontal="center" vertical="top" wrapText="1"/>
    </xf>
    <xf numFmtId="166" fontId="6" fillId="2" borderId="1" xfId="1" applyNumberFormat="1" applyFont="1" applyFill="1" applyBorder="1" applyAlignment="1">
      <alignment horizontal="center" vertical="center" wrapText="1"/>
    </xf>
    <xf numFmtId="166" fontId="6" fillId="2" borderId="13" xfId="1" applyNumberFormat="1" applyFont="1" applyFill="1" applyBorder="1" applyAlignment="1">
      <alignment horizontal="center" vertical="center" wrapText="1"/>
    </xf>
    <xf numFmtId="166" fontId="6" fillId="2" borderId="14" xfId="1" applyNumberFormat="1" applyFont="1" applyFill="1" applyBorder="1" applyAlignment="1">
      <alignment horizontal="center" vertical="center" wrapText="1"/>
    </xf>
    <xf numFmtId="166" fontId="6" fillId="2" borderId="15" xfId="1" applyNumberFormat="1" applyFont="1" applyFill="1" applyBorder="1" applyAlignment="1">
      <alignment horizontal="center" vertical="center" wrapText="1"/>
    </xf>
    <xf numFmtId="166" fontId="6" fillId="2" borderId="16" xfId="1" applyNumberFormat="1" applyFont="1" applyFill="1" applyBorder="1" applyAlignment="1">
      <alignment horizontal="center" vertical="center" wrapText="1"/>
    </xf>
    <xf numFmtId="0" fontId="5" fillId="2" borderId="11" xfId="0" applyFont="1" applyFill="1" applyBorder="1" applyAlignment="1">
      <alignment horizontal="left" vertical="top" wrapText="1"/>
    </xf>
    <xf numFmtId="0" fontId="5" fillId="2" borderId="12" xfId="0" applyFont="1" applyFill="1" applyBorder="1" applyAlignment="1">
      <alignment horizontal="left" vertical="top" wrapText="1"/>
    </xf>
    <xf numFmtId="0" fontId="6" fillId="7" borderId="1" xfId="0" applyFont="1" applyFill="1" applyBorder="1" applyAlignment="1">
      <alignment horizontal="left" vertical="top" wrapText="1"/>
    </xf>
    <xf numFmtId="166" fontId="6" fillId="0" borderId="4" xfId="1" applyNumberFormat="1" applyFont="1" applyFill="1" applyBorder="1" applyAlignment="1">
      <alignment horizontal="center" vertical="center" wrapText="1"/>
    </xf>
    <xf numFmtId="166" fontId="6" fillId="0" borderId="2" xfId="1" applyNumberFormat="1" applyFont="1" applyFill="1" applyBorder="1" applyAlignment="1">
      <alignment horizontal="center" vertical="center" wrapText="1"/>
    </xf>
    <xf numFmtId="166" fontId="6" fillId="0" borderId="5" xfId="1" applyNumberFormat="1" applyFont="1" applyFill="1" applyBorder="1" applyAlignment="1">
      <alignment horizontal="center" vertical="center" wrapText="1"/>
    </xf>
    <xf numFmtId="0" fontId="6" fillId="4" borderId="4" xfId="0" applyFont="1" applyFill="1" applyBorder="1" applyAlignment="1">
      <alignment horizontal="center" vertical="top" wrapText="1"/>
    </xf>
    <xf numFmtId="0" fontId="6" fillId="4" borderId="2" xfId="0" applyFont="1" applyFill="1" applyBorder="1" applyAlignment="1">
      <alignment horizontal="center" vertical="top" wrapText="1"/>
    </xf>
    <xf numFmtId="0" fontId="6" fillId="4" borderId="5"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166" fontId="6" fillId="2" borderId="4" xfId="1" applyNumberFormat="1" applyFont="1" applyFill="1" applyBorder="1" applyAlignment="1">
      <alignment horizontal="center" vertical="center" wrapText="1"/>
    </xf>
    <xf numFmtId="166" fontId="6" fillId="2" borderId="2" xfId="1" applyNumberFormat="1" applyFont="1" applyFill="1" applyBorder="1" applyAlignment="1">
      <alignment horizontal="center" vertical="center" wrapText="1"/>
    </xf>
    <xf numFmtId="166" fontId="6" fillId="2" borderId="5" xfId="1" applyNumberFormat="1" applyFont="1" applyFill="1" applyBorder="1" applyAlignment="1">
      <alignment horizontal="center" vertical="center" wrapText="1"/>
    </xf>
    <xf numFmtId="0" fontId="2" fillId="4" borderId="4" xfId="0"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5" xfId="0" applyFont="1" applyFill="1" applyBorder="1" applyAlignment="1">
      <alignment horizontal="center" vertical="top" wrapText="1"/>
    </xf>
    <xf numFmtId="0" fontId="5" fillId="2" borderId="17" xfId="0" applyFont="1" applyFill="1" applyBorder="1" applyAlignment="1">
      <alignment horizontal="left" vertical="top" wrapText="1"/>
    </xf>
    <xf numFmtId="0" fontId="5" fillId="4" borderId="1" xfId="0" applyFont="1" applyFill="1" applyBorder="1" applyAlignment="1">
      <alignment horizontal="center" vertical="top" wrapText="1"/>
    </xf>
    <xf numFmtId="0" fontId="0" fillId="0" borderId="2" xfId="0" applyBorder="1" applyAlignment="1">
      <alignment horizontal="center" vertical="top" wrapText="1"/>
    </xf>
    <xf numFmtId="0" fontId="0" fillId="0" borderId="5" xfId="0" applyBorder="1" applyAlignment="1">
      <alignment horizontal="center" vertical="top" wrapText="1"/>
    </xf>
    <xf numFmtId="0" fontId="4" fillId="2" borderId="11" xfId="0" applyFont="1" applyFill="1" applyBorder="1" applyAlignment="1">
      <alignment horizontal="center" vertical="top" wrapText="1"/>
    </xf>
    <xf numFmtId="0" fontId="4" fillId="2" borderId="17" xfId="0" applyFont="1" applyFill="1" applyBorder="1" applyAlignment="1">
      <alignment horizontal="center" vertical="top" wrapText="1"/>
    </xf>
    <xf numFmtId="0" fontId="4" fillId="3" borderId="4" xfId="0" applyFont="1" applyFill="1" applyBorder="1" applyAlignment="1">
      <alignment vertical="top" wrapText="1"/>
    </xf>
    <xf numFmtId="0" fontId="0" fillId="0" borderId="2" xfId="0" applyBorder="1" applyAlignment="1">
      <alignment wrapText="1"/>
    </xf>
    <xf numFmtId="0" fontId="0" fillId="0" borderId="5" xfId="0" applyBorder="1" applyAlignment="1">
      <alignment wrapText="1"/>
    </xf>
    <xf numFmtId="0" fontId="2" fillId="4" borderId="6" xfId="0" applyFont="1" applyFill="1" applyBorder="1" applyAlignment="1">
      <alignment horizontal="center" vertical="top" wrapText="1"/>
    </xf>
    <xf numFmtId="0" fontId="2" fillId="4" borderId="35" xfId="0" applyFont="1" applyFill="1" applyBorder="1" applyAlignment="1">
      <alignment horizontal="center" vertical="top" wrapText="1"/>
    </xf>
    <xf numFmtId="0" fontId="6" fillId="7" borderId="11" xfId="0" applyFont="1" applyFill="1" applyBorder="1" applyAlignment="1">
      <alignment horizontal="center" vertical="top" wrapText="1"/>
    </xf>
    <xf numFmtId="0" fontId="2" fillId="4" borderId="34" xfId="0" applyFont="1" applyFill="1" applyBorder="1" applyAlignment="1">
      <alignment horizontal="center" vertical="top" wrapText="1"/>
    </xf>
    <xf numFmtId="0" fontId="5" fillId="11" borderId="4" xfId="0" applyFont="1" applyFill="1" applyBorder="1" applyAlignment="1">
      <alignment vertical="top" wrapText="1"/>
    </xf>
    <xf numFmtId="0" fontId="5" fillId="11" borderId="2" xfId="0" applyFont="1" applyFill="1" applyBorder="1" applyAlignment="1">
      <alignment vertical="top" wrapText="1"/>
    </xf>
    <xf numFmtId="0" fontId="5" fillId="11" borderId="5" xfId="0" applyFont="1" applyFill="1" applyBorder="1" applyAlignment="1">
      <alignment vertical="top" wrapText="1"/>
    </xf>
    <xf numFmtId="0" fontId="5" fillId="2" borderId="1" xfId="0" applyFont="1" applyFill="1" applyBorder="1" applyAlignment="1">
      <alignment horizontal="left" vertical="top" wrapText="1"/>
    </xf>
    <xf numFmtId="0" fontId="6" fillId="2" borderId="0" xfId="0" applyFont="1" applyFill="1" applyAlignment="1">
      <alignment horizontal="center"/>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0" fillId="5" borderId="1" xfId="0" applyFont="1" applyFill="1" applyBorder="1"/>
    <xf numFmtId="0" fontId="5" fillId="5" borderId="3" xfId="0" applyFont="1" applyFill="1" applyBorder="1" applyAlignment="1">
      <alignment horizontal="left" vertical="top" wrapText="1"/>
    </xf>
    <xf numFmtId="0" fontId="5" fillId="5" borderId="6" xfId="0" applyFont="1" applyFill="1" applyBorder="1" applyAlignment="1">
      <alignment horizontal="left" vertical="top" wrapText="1"/>
    </xf>
    <xf numFmtId="0" fontId="5" fillId="5" borderId="7" xfId="0" applyFont="1" applyFill="1" applyBorder="1" applyAlignment="1">
      <alignment horizontal="left" vertical="top" wrapText="1"/>
    </xf>
    <xf numFmtId="0" fontId="5" fillId="8" borderId="6" xfId="0" applyFont="1" applyFill="1" applyBorder="1" applyAlignment="1">
      <alignment horizontal="left" vertical="top" wrapText="1"/>
    </xf>
    <xf numFmtId="0" fontId="0" fillId="5" borderId="6" xfId="0" applyFont="1" applyFill="1" applyBorder="1" applyAlignment="1">
      <alignment horizontal="left" vertical="top" wrapText="1"/>
    </xf>
    <xf numFmtId="0" fontId="0" fillId="5" borderId="7" xfId="0" applyFont="1" applyFill="1" applyBorder="1" applyAlignment="1">
      <alignment horizontal="left" vertical="top" wrapText="1"/>
    </xf>
    <xf numFmtId="49" fontId="5" fillId="4" borderId="27" xfId="0" applyNumberFormat="1" applyFont="1" applyFill="1" applyBorder="1" applyAlignment="1">
      <alignment horizontal="left" vertical="center" wrapText="1"/>
    </xf>
    <xf numFmtId="49" fontId="5" fillId="4" borderId="17" xfId="0" applyNumberFormat="1" applyFont="1" applyFill="1" applyBorder="1" applyAlignment="1">
      <alignment horizontal="left" vertical="center" wrapText="1"/>
    </xf>
    <xf numFmtId="49" fontId="5" fillId="4" borderId="28" xfId="0" applyNumberFormat="1" applyFont="1" applyFill="1" applyBorder="1" applyAlignment="1">
      <alignment horizontal="left" vertical="center" wrapText="1"/>
    </xf>
    <xf numFmtId="0" fontId="5" fillId="8" borderId="4" xfId="0" applyFont="1" applyFill="1" applyBorder="1" applyAlignment="1">
      <alignment horizontal="center" vertical="top" wrapText="1"/>
    </xf>
    <xf numFmtId="0" fontId="5" fillId="8" borderId="2" xfId="0" applyFont="1" applyFill="1" applyBorder="1" applyAlignment="1">
      <alignment horizontal="center" vertical="top" wrapText="1"/>
    </xf>
    <xf numFmtId="0" fontId="5" fillId="8" borderId="5" xfId="0" applyFont="1" applyFill="1" applyBorder="1" applyAlignment="1">
      <alignment horizontal="center" vertical="top" wrapText="1"/>
    </xf>
    <xf numFmtId="0" fontId="5" fillId="5" borderId="1" xfId="0" applyNumberFormat="1" applyFont="1" applyFill="1" applyBorder="1" applyAlignment="1">
      <alignment horizontal="left" vertical="top" wrapText="1"/>
    </xf>
    <xf numFmtId="0" fontId="0" fillId="5" borderId="1" xfId="0" applyFill="1" applyBorder="1" applyAlignment="1">
      <alignment horizontal="left" vertical="top" wrapText="1"/>
    </xf>
    <xf numFmtId="0" fontId="4" fillId="11" borderId="1" xfId="0" applyFont="1" applyFill="1" applyBorder="1" applyAlignment="1">
      <alignment horizontal="left" vertical="top" wrapText="1"/>
    </xf>
    <xf numFmtId="0" fontId="6" fillId="5" borderId="1" xfId="0" applyNumberFormat="1" applyFont="1" applyFill="1" applyBorder="1" applyAlignment="1">
      <alignment horizontal="left" vertical="top" wrapText="1"/>
    </xf>
    <xf numFmtId="0" fontId="14" fillId="5" borderId="1" xfId="0" applyFont="1" applyFill="1" applyBorder="1" applyAlignment="1">
      <alignment horizontal="left" vertical="top" wrapText="1"/>
    </xf>
    <xf numFmtId="0" fontId="6" fillId="4" borderId="1" xfId="0" applyNumberFormat="1" applyFont="1" applyFill="1" applyBorder="1" applyAlignment="1">
      <alignment horizontal="left" vertical="top" wrapText="1"/>
    </xf>
    <xf numFmtId="0" fontId="14" fillId="0" borderId="1" xfId="0" applyFont="1" applyBorder="1" applyAlignment="1">
      <alignment horizontal="left" vertical="top" wrapText="1"/>
    </xf>
    <xf numFmtId="0" fontId="6" fillId="7" borderId="1" xfId="0" applyFont="1" applyFill="1" applyBorder="1" applyAlignment="1">
      <alignment vertical="top" wrapText="1"/>
    </xf>
    <xf numFmtId="0" fontId="6" fillId="5" borderId="1" xfId="0" applyFont="1" applyFill="1" applyBorder="1" applyAlignment="1">
      <alignment horizontal="center" vertical="top" wrapText="1"/>
    </xf>
    <xf numFmtId="0" fontId="2" fillId="2" borderId="11"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5" borderId="1" xfId="0" applyFont="1" applyFill="1" applyBorder="1" applyAlignment="1">
      <alignment vertical="top" wrapText="1"/>
    </xf>
    <xf numFmtId="0" fontId="0" fillId="5" borderId="1" xfId="0" applyFont="1" applyFill="1" applyBorder="1" applyAlignment="1">
      <alignment vertical="top" wrapText="1"/>
    </xf>
    <xf numFmtId="0" fontId="2" fillId="8"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5" fillId="8" borderId="8"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2" fillId="4" borderId="31" xfId="0" applyFont="1" applyFill="1" applyBorder="1" applyAlignment="1">
      <alignment horizontal="center" vertical="top" wrapText="1"/>
    </xf>
    <xf numFmtId="0" fontId="2" fillId="4" borderId="32" xfId="0" applyFont="1" applyFill="1" applyBorder="1" applyAlignment="1">
      <alignment horizontal="center" vertical="top" wrapText="1"/>
    </xf>
    <xf numFmtId="0" fontId="2" fillId="4" borderId="33" xfId="0" applyFont="1" applyFill="1" applyBorder="1" applyAlignment="1">
      <alignment horizontal="center" vertical="top" wrapText="1"/>
    </xf>
    <xf numFmtId="49" fontId="5" fillId="4" borderId="11" xfId="0" applyNumberFormat="1" applyFont="1" applyFill="1" applyBorder="1" applyAlignment="1">
      <alignment horizontal="left" vertical="center" wrapText="1"/>
    </xf>
    <xf numFmtId="49" fontId="5" fillId="4" borderId="12" xfId="0" applyNumberFormat="1" applyFont="1" applyFill="1" applyBorder="1" applyAlignment="1">
      <alignment horizontal="left" vertical="center" wrapText="1"/>
    </xf>
  </cellXfs>
  <cellStyles count="3">
    <cellStyle name="Обычный" xfId="0" builtinId="0"/>
    <cellStyle name="Обычный 2" xfId="2"/>
    <cellStyle name="Финансовый" xfId="1" builtinId="3"/>
  </cellStyles>
  <dxfs count="0"/>
  <tableStyles count="0" defaultTableStyle="TableStyleMedium9" defaultPivotStyle="PivotStyleLight16"/>
  <colors>
    <mruColors>
      <color rgb="FF66CCFF"/>
      <color rgb="FFCCFFFF"/>
      <color rgb="FFFFCCFF"/>
      <color rgb="FFFFFF99"/>
      <color rgb="FFFFFF66"/>
      <color rgb="FF99FF99"/>
      <color rgb="FF7373FD"/>
      <color rgb="FFC6D1FE"/>
      <color rgb="FFADBCFD"/>
      <color rgb="FF0836F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632"/>
  <sheetViews>
    <sheetView tabSelected="1" view="pageBreakPreview" topLeftCell="A19" zoomScale="70" zoomScaleNormal="70" zoomScaleSheetLayoutView="70" workbookViewId="0">
      <selection activeCell="F30" sqref="F30"/>
    </sheetView>
  </sheetViews>
  <sheetFormatPr defaultColWidth="9.140625" defaultRowHeight="15"/>
  <cols>
    <col min="1" max="1" width="24.85546875" style="1" customWidth="1"/>
    <col min="2" max="2" width="23.85546875" style="2" customWidth="1"/>
    <col min="3" max="3" width="19.85546875" style="1" customWidth="1"/>
    <col min="4" max="4" width="16.7109375" style="37" customWidth="1"/>
    <col min="5" max="5" width="15.5703125" style="71" customWidth="1"/>
    <col min="6" max="6" width="15.42578125" style="71" customWidth="1"/>
    <col min="7" max="7" width="14" style="38" customWidth="1"/>
    <col min="8" max="8" width="15.42578125" style="38" customWidth="1"/>
    <col min="9" max="9" width="14.85546875" style="38" customWidth="1"/>
    <col min="10" max="10" width="12.42578125" style="38" customWidth="1"/>
    <col min="11" max="11" width="12.85546875" style="38" customWidth="1"/>
    <col min="12" max="12" width="16.28515625" style="3" customWidth="1"/>
    <col min="13" max="13" width="14.5703125" style="3" customWidth="1"/>
    <col min="14" max="14" width="15" style="3" bestFit="1" customWidth="1"/>
    <col min="15" max="15" width="10.7109375" style="3" bestFit="1" customWidth="1"/>
    <col min="16" max="16384" width="9.140625" style="3"/>
  </cols>
  <sheetData>
    <row r="1" spans="1:15">
      <c r="J1" s="39" t="s">
        <v>283</v>
      </c>
      <c r="L1" s="88"/>
    </row>
    <row r="2" spans="1:15">
      <c r="A2" s="3"/>
      <c r="B2" s="263" t="s">
        <v>199</v>
      </c>
      <c r="C2" s="263"/>
      <c r="D2" s="263"/>
      <c r="E2" s="263"/>
      <c r="F2" s="263"/>
      <c r="G2" s="263"/>
      <c r="L2" s="89"/>
    </row>
    <row r="3" spans="1:15">
      <c r="A3" s="3"/>
      <c r="B3" s="263" t="s">
        <v>282</v>
      </c>
      <c r="C3" s="263"/>
      <c r="D3" s="263"/>
      <c r="E3" s="263"/>
      <c r="F3" s="263"/>
      <c r="G3" s="263"/>
      <c r="L3" s="89"/>
      <c r="M3" s="92"/>
    </row>
    <row r="4" spans="1:15">
      <c r="A4" s="3"/>
      <c r="B4" s="263" t="s">
        <v>310</v>
      </c>
      <c r="C4" s="263"/>
      <c r="D4" s="263"/>
      <c r="E4" s="263"/>
      <c r="F4" s="263"/>
      <c r="G4" s="263"/>
      <c r="L4" s="89"/>
    </row>
    <row r="5" spans="1:15">
      <c r="A5" s="3"/>
      <c r="B5" s="263" t="s">
        <v>200</v>
      </c>
      <c r="C5" s="263"/>
      <c r="D5" s="263"/>
      <c r="E5" s="263"/>
      <c r="F5" s="263"/>
      <c r="G5" s="263"/>
      <c r="L5" s="89"/>
    </row>
    <row r="6" spans="1:15">
      <c r="J6" s="39" t="s">
        <v>201</v>
      </c>
      <c r="K6" s="39"/>
      <c r="L6" s="89"/>
    </row>
    <row r="7" spans="1:15">
      <c r="A7" s="236" t="s">
        <v>0</v>
      </c>
      <c r="B7" s="237" t="s">
        <v>1</v>
      </c>
      <c r="C7" s="237" t="s">
        <v>2</v>
      </c>
      <c r="D7" s="240" t="s">
        <v>39</v>
      </c>
      <c r="E7" s="230" t="s">
        <v>40</v>
      </c>
      <c r="F7" s="230" t="s">
        <v>41</v>
      </c>
      <c r="G7" s="223" t="s">
        <v>43</v>
      </c>
      <c r="H7" s="224"/>
      <c r="I7" s="222" t="s">
        <v>42</v>
      </c>
      <c r="J7" s="222"/>
      <c r="K7" s="222"/>
      <c r="L7" s="89"/>
    </row>
    <row r="8" spans="1:15">
      <c r="A8" s="236"/>
      <c r="B8" s="238"/>
      <c r="C8" s="238"/>
      <c r="D8" s="241"/>
      <c r="E8" s="231"/>
      <c r="F8" s="231"/>
      <c r="G8" s="225"/>
      <c r="H8" s="226"/>
      <c r="I8" s="222"/>
      <c r="J8" s="222"/>
      <c r="K8" s="222"/>
      <c r="L8" s="89"/>
    </row>
    <row r="9" spans="1:15" ht="57">
      <c r="A9" s="236"/>
      <c r="B9" s="239"/>
      <c r="C9" s="239"/>
      <c r="D9" s="242"/>
      <c r="E9" s="232"/>
      <c r="F9" s="232"/>
      <c r="G9" s="44" t="s">
        <v>44</v>
      </c>
      <c r="H9" s="45" t="s">
        <v>45</v>
      </c>
      <c r="I9" s="45" t="s">
        <v>46</v>
      </c>
      <c r="J9" s="45" t="s">
        <v>47</v>
      </c>
      <c r="K9" s="45" t="s">
        <v>285</v>
      </c>
      <c r="L9" s="89"/>
      <c r="M9" s="36"/>
      <c r="N9" s="21"/>
      <c r="O9" s="21"/>
    </row>
    <row r="10" spans="1:15">
      <c r="A10" s="24">
        <v>1</v>
      </c>
      <c r="B10" s="30">
        <v>2</v>
      </c>
      <c r="C10" s="30">
        <v>3</v>
      </c>
      <c r="D10" s="34">
        <v>4</v>
      </c>
      <c r="E10" s="72">
        <v>5</v>
      </c>
      <c r="F10" s="72">
        <v>6</v>
      </c>
      <c r="G10" s="34">
        <v>7</v>
      </c>
      <c r="H10" s="34">
        <v>8</v>
      </c>
      <c r="I10" s="34">
        <v>9</v>
      </c>
      <c r="J10" s="34">
        <v>10</v>
      </c>
      <c r="K10" s="34">
        <v>11</v>
      </c>
      <c r="L10" s="89"/>
    </row>
    <row r="11" spans="1:15" ht="15" customHeight="1">
      <c r="A11" s="252" t="s">
        <v>281</v>
      </c>
      <c r="B11" s="264"/>
      <c r="C11" s="18" t="s">
        <v>3</v>
      </c>
      <c r="D11" s="51">
        <f>D12+D14+D16+D17+D18</f>
        <v>27969247.799999997</v>
      </c>
      <c r="E11" s="51" t="s">
        <v>284</v>
      </c>
      <c r="F11" s="51" t="s">
        <v>284</v>
      </c>
      <c r="G11" s="50" t="s">
        <v>284</v>
      </c>
      <c r="H11" s="51">
        <f>H12+H14+H16+H17+H18</f>
        <v>18730055.869999997</v>
      </c>
      <c r="I11" s="51">
        <f>H11/D11*100</f>
        <v>66.966605623194482</v>
      </c>
      <c r="J11" s="50" t="s">
        <v>284</v>
      </c>
      <c r="K11" s="50" t="s">
        <v>284</v>
      </c>
      <c r="L11" s="89"/>
    </row>
    <row r="12" spans="1:15">
      <c r="A12" s="253"/>
      <c r="B12" s="265"/>
      <c r="C12" s="18" t="s">
        <v>4</v>
      </c>
      <c r="D12" s="51">
        <f>D66+D328+D1197+D1324+D1614+D1804+D2036</f>
        <v>25264455.899999999</v>
      </c>
      <c r="E12" s="51">
        <f>E66+E328+E1197+E1324+E1614+E1804+E2036</f>
        <v>24853599.100000005</v>
      </c>
      <c r="F12" s="51">
        <f t="shared" ref="F12:H12" si="0">F66+F328+F1197+F1324+F1614+F1804+F2036</f>
        <v>24811687.899999999</v>
      </c>
      <c r="G12" s="51">
        <f t="shared" si="0"/>
        <v>17091073.169999998</v>
      </c>
      <c r="H12" s="51">
        <f t="shared" si="0"/>
        <v>17091073.169999998</v>
      </c>
      <c r="I12" s="51">
        <f t="shared" ref="I12:I15" si="1">H12/D12*100</f>
        <v>67.648688883895574</v>
      </c>
      <c r="J12" s="51">
        <f>G12/E12*100</f>
        <v>68.766994676436994</v>
      </c>
      <c r="K12" s="51">
        <f>G12/F12*100</f>
        <v>68.883153934884049</v>
      </c>
      <c r="L12" s="89"/>
    </row>
    <row r="13" spans="1:15" ht="60">
      <c r="A13" s="253"/>
      <c r="B13" s="265"/>
      <c r="C13" s="18" t="s">
        <v>211</v>
      </c>
      <c r="D13" s="51">
        <f t="shared" ref="D13:H15" si="2">D67+D329+D1198+D1325+D1615+D1805+D2037</f>
        <v>331267.79999999993</v>
      </c>
      <c r="E13" s="51">
        <f t="shared" si="2"/>
        <v>331267.79999999993</v>
      </c>
      <c r="F13" s="51">
        <f t="shared" si="2"/>
        <v>326702.59999999992</v>
      </c>
      <c r="G13" s="51">
        <f t="shared" si="2"/>
        <v>142888.80000000002</v>
      </c>
      <c r="H13" s="51">
        <f>H67+H329+H1198+H1325+H1615+H1805+H2037</f>
        <v>142888.80000000002</v>
      </c>
      <c r="I13" s="51">
        <f t="shared" si="1"/>
        <v>43.133923671422345</v>
      </c>
      <c r="J13" s="51">
        <f>G13/E13*100</f>
        <v>43.133923671422345</v>
      </c>
      <c r="K13" s="51">
        <f>G13/F13*100</f>
        <v>43.736658355336033</v>
      </c>
      <c r="L13" s="89"/>
    </row>
    <row r="14" spans="1:15" ht="30">
      <c r="A14" s="253"/>
      <c r="B14" s="265"/>
      <c r="C14" s="18" t="s">
        <v>9</v>
      </c>
      <c r="D14" s="51">
        <f t="shared" si="2"/>
        <v>2651791.9</v>
      </c>
      <c r="E14" s="51">
        <f t="shared" si="2"/>
        <v>3066137.6999999997</v>
      </c>
      <c r="F14" s="51">
        <f t="shared" si="2"/>
        <v>3030898.6</v>
      </c>
      <c r="G14" s="51">
        <f t="shared" si="2"/>
        <v>1626734.0000000002</v>
      </c>
      <c r="H14" s="51">
        <f t="shared" si="2"/>
        <v>1626734.0000000002</v>
      </c>
      <c r="I14" s="51">
        <f t="shared" si="1"/>
        <v>61.344708082108568</v>
      </c>
      <c r="J14" s="51">
        <f>G14/E14*100</f>
        <v>53.054825293723773</v>
      </c>
      <c r="K14" s="51">
        <f>G14/F14*100</f>
        <v>53.671673476638261</v>
      </c>
      <c r="L14" s="89"/>
    </row>
    <row r="15" spans="1:15" ht="75">
      <c r="A15" s="253"/>
      <c r="B15" s="265"/>
      <c r="C15" s="18" t="s">
        <v>212</v>
      </c>
      <c r="D15" s="51">
        <f t="shared" si="2"/>
        <v>2630960</v>
      </c>
      <c r="E15" s="51">
        <f t="shared" si="2"/>
        <v>2775738.1</v>
      </c>
      <c r="F15" s="51">
        <f t="shared" si="2"/>
        <v>2740499</v>
      </c>
      <c r="G15" s="51">
        <f t="shared" si="2"/>
        <v>1618791.3000000003</v>
      </c>
      <c r="H15" s="51">
        <f t="shared" si="2"/>
        <v>1618791.3000000003</v>
      </c>
      <c r="I15" s="51">
        <f t="shared" si="1"/>
        <v>61.528540912822706</v>
      </c>
      <c r="J15" s="51">
        <f>G15/E15*100</f>
        <v>58.31930973603022</v>
      </c>
      <c r="K15" s="51">
        <f>G15/F15*100</f>
        <v>59.069216956473994</v>
      </c>
      <c r="L15" s="89"/>
    </row>
    <row r="16" spans="1:15" ht="30">
      <c r="A16" s="253"/>
      <c r="B16" s="265"/>
      <c r="C16" s="18" t="s">
        <v>232</v>
      </c>
      <c r="D16" s="51">
        <f>D70+D332+D1201+D1328+D1618+D1808+D2040</f>
        <v>0</v>
      </c>
      <c r="E16" s="51" t="s">
        <v>284</v>
      </c>
      <c r="F16" s="51" t="s">
        <v>284</v>
      </c>
      <c r="G16" s="51" t="s">
        <v>284</v>
      </c>
      <c r="H16" s="51">
        <v>0</v>
      </c>
      <c r="I16" s="51">
        <v>0</v>
      </c>
      <c r="J16" s="50" t="s">
        <v>284</v>
      </c>
      <c r="K16" s="50" t="s">
        <v>284</v>
      </c>
      <c r="L16" s="89"/>
    </row>
    <row r="17" spans="1:12" ht="45">
      <c r="A17" s="253"/>
      <c r="B17" s="265"/>
      <c r="C17" s="18" t="s">
        <v>233</v>
      </c>
      <c r="D17" s="51">
        <f>D71+D333+D1202+D1329+D1619+D1809+D2041</f>
        <v>13000</v>
      </c>
      <c r="E17" s="51" t="s">
        <v>284</v>
      </c>
      <c r="F17" s="51" t="s">
        <v>284</v>
      </c>
      <c r="G17" s="51" t="s">
        <v>284</v>
      </c>
      <c r="H17" s="51">
        <v>0</v>
      </c>
      <c r="I17" s="51">
        <f>H17/D17*100</f>
        <v>0</v>
      </c>
      <c r="J17" s="50" t="s">
        <v>284</v>
      </c>
      <c r="K17" s="50" t="s">
        <v>284</v>
      </c>
      <c r="L17" s="89"/>
    </row>
    <row r="18" spans="1:12" ht="105">
      <c r="A18" s="253"/>
      <c r="B18" s="266"/>
      <c r="C18" s="18" t="s">
        <v>225</v>
      </c>
      <c r="D18" s="51">
        <f>D72+D334+D1203+D1330+D1620+D1810+D2042</f>
        <v>40000</v>
      </c>
      <c r="E18" s="51">
        <f>E380</f>
        <v>40000</v>
      </c>
      <c r="F18" s="51">
        <f>F380</f>
        <v>40000</v>
      </c>
      <c r="G18" s="51">
        <f t="shared" ref="G18:H18" si="3">G380</f>
        <v>13934.4</v>
      </c>
      <c r="H18" s="51">
        <f t="shared" si="3"/>
        <v>12248.7</v>
      </c>
      <c r="I18" s="51">
        <f>H18/D18*100</f>
        <v>30.621750000000002</v>
      </c>
      <c r="J18" s="51">
        <f>G18/E18*100</f>
        <v>34.835999999999999</v>
      </c>
      <c r="K18" s="51">
        <f>G18/F18*100</f>
        <v>34.835999999999999</v>
      </c>
      <c r="L18" s="89"/>
    </row>
    <row r="19" spans="1:12" ht="18.75" customHeight="1">
      <c r="A19" s="253"/>
      <c r="B19" s="68" t="s">
        <v>48</v>
      </c>
      <c r="C19" s="69"/>
      <c r="D19" s="69"/>
      <c r="E19" s="73"/>
      <c r="F19" s="73"/>
      <c r="G19" s="69"/>
      <c r="H19" s="69"/>
      <c r="I19" s="69"/>
      <c r="J19" s="69"/>
      <c r="K19" s="70"/>
      <c r="L19" s="89"/>
    </row>
    <row r="20" spans="1:12">
      <c r="A20" s="253"/>
      <c r="B20" s="233"/>
      <c r="C20" s="26" t="s">
        <v>3</v>
      </c>
      <c r="D20" s="48">
        <f>D73+D336+D1331+D2043</f>
        <v>2192375</v>
      </c>
      <c r="E20" s="48" t="s">
        <v>284</v>
      </c>
      <c r="F20" s="48" t="s">
        <v>284</v>
      </c>
      <c r="G20" s="48" t="s">
        <v>284</v>
      </c>
      <c r="H20" s="48">
        <f>H21+H23+H25+H26</f>
        <v>1569454.8000000003</v>
      </c>
      <c r="I20" s="49">
        <f>H20/D20*100</f>
        <v>71.586968470266271</v>
      </c>
      <c r="J20" s="49" t="s">
        <v>284</v>
      </c>
      <c r="K20" s="49" t="s">
        <v>284</v>
      </c>
      <c r="L20" s="89"/>
    </row>
    <row r="21" spans="1:12">
      <c r="A21" s="253"/>
      <c r="B21" s="234"/>
      <c r="C21" s="4" t="s">
        <v>4</v>
      </c>
      <c r="D21" s="48">
        <f t="shared" ref="D21:D26" si="4">D74+D337+D1332+D2044</f>
        <v>281664.09999999998</v>
      </c>
      <c r="E21" s="48">
        <f t="shared" ref="E21:H24" si="5">E74+E337+E1332+E2044</f>
        <v>281664.09999999998</v>
      </c>
      <c r="F21" s="48">
        <f t="shared" si="5"/>
        <v>277098.89999999997</v>
      </c>
      <c r="G21" s="48">
        <f t="shared" si="5"/>
        <v>129641.09999999999</v>
      </c>
      <c r="H21" s="48">
        <f t="shared" si="5"/>
        <v>129641.09999999999</v>
      </c>
      <c r="I21" s="49">
        <f>H21/D21*100</f>
        <v>46.026845451727787</v>
      </c>
      <c r="J21" s="49">
        <f>G21/E21*100</f>
        <v>46.026845451727787</v>
      </c>
      <c r="K21" s="49">
        <f>G21/F21*100</f>
        <v>46.785137003430911</v>
      </c>
      <c r="L21" s="89"/>
    </row>
    <row r="22" spans="1:12" ht="60">
      <c r="A22" s="253"/>
      <c r="B22" s="234"/>
      <c r="C22" s="4" t="s">
        <v>211</v>
      </c>
      <c r="D22" s="48">
        <f t="shared" si="4"/>
        <v>281664.09999999998</v>
      </c>
      <c r="E22" s="48">
        <f t="shared" si="5"/>
        <v>281664.09999999998</v>
      </c>
      <c r="F22" s="48">
        <f t="shared" si="5"/>
        <v>277098.89999999997</v>
      </c>
      <c r="G22" s="48">
        <f t="shared" si="5"/>
        <v>129641.09999999999</v>
      </c>
      <c r="H22" s="48">
        <f t="shared" si="5"/>
        <v>129641.09999999999</v>
      </c>
      <c r="I22" s="49">
        <f>H22/D22*100</f>
        <v>46.026845451727787</v>
      </c>
      <c r="J22" s="49">
        <f>G22/E22*100</f>
        <v>46.026845451727787</v>
      </c>
      <c r="K22" s="49">
        <f>G22/F22*100</f>
        <v>46.785137003430911</v>
      </c>
      <c r="L22" s="89"/>
    </row>
    <row r="23" spans="1:12" ht="30">
      <c r="A23" s="253"/>
      <c r="B23" s="234"/>
      <c r="C23" s="4" t="s">
        <v>231</v>
      </c>
      <c r="D23" s="48">
        <f t="shared" si="4"/>
        <v>1910710.9000000001</v>
      </c>
      <c r="E23" s="48">
        <f t="shared" si="5"/>
        <v>1910710.9000000001</v>
      </c>
      <c r="F23" s="48">
        <f t="shared" si="5"/>
        <v>1910710.9000000001</v>
      </c>
      <c r="G23" s="48">
        <f t="shared" si="5"/>
        <v>1439813.7000000002</v>
      </c>
      <c r="H23" s="48">
        <f t="shared" si="5"/>
        <v>1439813.7000000002</v>
      </c>
      <c r="I23" s="49">
        <f>H23/D23*100</f>
        <v>75.354869226945851</v>
      </c>
      <c r="J23" s="49">
        <f>G23/E23*100</f>
        <v>75.354869226945851</v>
      </c>
      <c r="K23" s="49">
        <f>G23/F23*100</f>
        <v>75.354869226945851</v>
      </c>
      <c r="L23" s="89"/>
    </row>
    <row r="24" spans="1:12" ht="75">
      <c r="A24" s="253"/>
      <c r="B24" s="234"/>
      <c r="C24" s="4" t="s">
        <v>212</v>
      </c>
      <c r="D24" s="48">
        <f t="shared" si="4"/>
        <v>1908294</v>
      </c>
      <c r="E24" s="48">
        <f t="shared" si="5"/>
        <v>1908294</v>
      </c>
      <c r="F24" s="48">
        <f t="shared" si="5"/>
        <v>1908294</v>
      </c>
      <c r="G24" s="48">
        <f t="shared" si="5"/>
        <v>1439813.7000000002</v>
      </c>
      <c r="H24" s="48">
        <f t="shared" si="5"/>
        <v>1439813.7000000002</v>
      </c>
      <c r="I24" s="49">
        <f>H24/D24*100</f>
        <v>75.450307971413224</v>
      </c>
      <c r="J24" s="49">
        <f>G24/E24*100</f>
        <v>75.450307971413224</v>
      </c>
      <c r="K24" s="49">
        <f>G24/F24*100</f>
        <v>75.450307971413224</v>
      </c>
      <c r="L24" s="89"/>
    </row>
    <row r="25" spans="1:12" ht="30">
      <c r="A25" s="253"/>
      <c r="B25" s="234"/>
      <c r="C25" s="4" t="s">
        <v>232</v>
      </c>
      <c r="D25" s="48">
        <f t="shared" si="4"/>
        <v>0</v>
      </c>
      <c r="E25" s="48" t="s">
        <v>284</v>
      </c>
      <c r="F25" s="48" t="s">
        <v>284</v>
      </c>
      <c r="G25" s="48" t="s">
        <v>284</v>
      </c>
      <c r="H25" s="48">
        <f>H78+H341+H1336+H2048</f>
        <v>0</v>
      </c>
      <c r="I25" s="49">
        <v>0</v>
      </c>
      <c r="J25" s="49" t="s">
        <v>284</v>
      </c>
      <c r="K25" s="49" t="s">
        <v>284</v>
      </c>
      <c r="L25" s="89"/>
    </row>
    <row r="26" spans="1:12" ht="45">
      <c r="A26" s="253"/>
      <c r="B26" s="235"/>
      <c r="C26" s="4" t="s">
        <v>233</v>
      </c>
      <c r="D26" s="48">
        <f t="shared" si="4"/>
        <v>0</v>
      </c>
      <c r="E26" s="48" t="s">
        <v>284</v>
      </c>
      <c r="F26" s="48" t="s">
        <v>284</v>
      </c>
      <c r="G26" s="48" t="s">
        <v>284</v>
      </c>
      <c r="H26" s="48">
        <f>H79+H342+H1337+H2049</f>
        <v>0</v>
      </c>
      <c r="I26" s="49">
        <v>0</v>
      </c>
      <c r="J26" s="49" t="s">
        <v>284</v>
      </c>
      <c r="K26" s="49" t="s">
        <v>284</v>
      </c>
      <c r="L26" s="89"/>
    </row>
    <row r="27" spans="1:12">
      <c r="A27" s="253"/>
      <c r="B27" s="227" t="s">
        <v>287</v>
      </c>
      <c r="C27" s="246"/>
      <c r="D27" s="246"/>
      <c r="E27" s="246"/>
      <c r="F27" s="246"/>
      <c r="G27" s="246"/>
      <c r="H27" s="246"/>
      <c r="I27" s="246"/>
      <c r="J27" s="246"/>
      <c r="K27" s="228"/>
      <c r="L27" s="89"/>
    </row>
    <row r="28" spans="1:12" ht="15" customHeight="1">
      <c r="A28" s="253"/>
      <c r="B28" s="166" t="s">
        <v>5</v>
      </c>
      <c r="C28" s="26" t="s">
        <v>3</v>
      </c>
      <c r="D28" s="48">
        <f>D65+D344+D1196+D1323+D1613+D1803+D2035</f>
        <v>27717146.699999999</v>
      </c>
      <c r="E28" s="48" t="s">
        <v>284</v>
      </c>
      <c r="F28" s="48" t="s">
        <v>284</v>
      </c>
      <c r="G28" s="48" t="s">
        <v>284</v>
      </c>
      <c r="H28" s="48">
        <f>H65+H344+H1196+H1323+H1613+H1803+H2035</f>
        <v>18690833.870000001</v>
      </c>
      <c r="I28" s="49">
        <f t="shared" ref="I28:I34" si="6">H28/D28*100</f>
        <v>67.434191810226991</v>
      </c>
      <c r="J28" s="49" t="s">
        <v>284</v>
      </c>
      <c r="K28" s="49" t="s">
        <v>284</v>
      </c>
      <c r="L28" s="89"/>
    </row>
    <row r="29" spans="1:12">
      <c r="A29" s="253"/>
      <c r="B29" s="167"/>
      <c r="C29" s="4" t="s">
        <v>4</v>
      </c>
      <c r="D29" s="48">
        <f>D66+D345+D1197+D1324+D1614+D1804+D2036</f>
        <v>25060454.800000001</v>
      </c>
      <c r="E29" s="48">
        <f t="shared" ref="E29:H32" si="7">E66+E345+E1197+E1324+E1614+E1804+E2036</f>
        <v>24649598.000000004</v>
      </c>
      <c r="F29" s="48">
        <f t="shared" si="7"/>
        <v>24607686.800000001</v>
      </c>
      <c r="G29" s="48">
        <f t="shared" si="7"/>
        <v>17072199.869999997</v>
      </c>
      <c r="H29" s="48">
        <f t="shared" si="7"/>
        <v>17072199.869999997</v>
      </c>
      <c r="I29" s="49">
        <f t="shared" si="6"/>
        <v>68.124062417255089</v>
      </c>
      <c r="J29" s="49">
        <f>G29/E29*100</f>
        <v>69.25954682912068</v>
      </c>
      <c r="K29" s="49">
        <f>G29/F29*100</f>
        <v>69.377507966331876</v>
      </c>
      <c r="L29" s="89"/>
    </row>
    <row r="30" spans="1:12" ht="60">
      <c r="A30" s="253"/>
      <c r="B30" s="167"/>
      <c r="C30" s="4" t="s">
        <v>211</v>
      </c>
      <c r="D30" s="48">
        <f>D67+D346+D1198+D1325+D1615+D1805+D2037</f>
        <v>330266.69999999995</v>
      </c>
      <c r="E30" s="48">
        <f t="shared" si="7"/>
        <v>330266.69999999995</v>
      </c>
      <c r="F30" s="48">
        <f t="shared" si="7"/>
        <v>325701.49999999994</v>
      </c>
      <c r="G30" s="48">
        <f t="shared" si="7"/>
        <v>141887.70000000001</v>
      </c>
      <c r="H30" s="48">
        <f t="shared" si="7"/>
        <v>141887.70000000001</v>
      </c>
      <c r="I30" s="49">
        <f t="shared" si="6"/>
        <v>42.961551982079946</v>
      </c>
      <c r="J30" s="49">
        <f>G30/E30*100</f>
        <v>42.961551982079946</v>
      </c>
      <c r="K30" s="49">
        <f>G30/F30*100</f>
        <v>43.56372322510029</v>
      </c>
      <c r="L30" s="89"/>
    </row>
    <row r="31" spans="1:12" ht="30">
      <c r="A31" s="253"/>
      <c r="B31" s="167"/>
      <c r="C31" s="4" t="s">
        <v>231</v>
      </c>
      <c r="D31" s="48">
        <f>D68+D347+D1199+D1326+D1616+D1806+D2038</f>
        <v>2643691.9</v>
      </c>
      <c r="E31" s="48">
        <f t="shared" si="7"/>
        <v>3058037.6999999997</v>
      </c>
      <c r="F31" s="48">
        <f t="shared" si="7"/>
        <v>3022798.6</v>
      </c>
      <c r="G31" s="48">
        <f t="shared" si="7"/>
        <v>1618634.0000000002</v>
      </c>
      <c r="H31" s="48">
        <f t="shared" si="7"/>
        <v>1618634.0000000002</v>
      </c>
      <c r="I31" s="49">
        <f t="shared" si="6"/>
        <v>61.226272244507776</v>
      </c>
      <c r="J31" s="49">
        <f>G31/E31*100</f>
        <v>52.930478914632097</v>
      </c>
      <c r="K31" s="49">
        <f>G31/F31*100</f>
        <v>53.547530424289604</v>
      </c>
      <c r="L31" s="89"/>
    </row>
    <row r="32" spans="1:12" ht="75">
      <c r="A32" s="253"/>
      <c r="B32" s="167"/>
      <c r="C32" s="4" t="s">
        <v>212</v>
      </c>
      <c r="D32" s="48">
        <f>D69+D348+D1200+D1327+D1617+D1807+D2039</f>
        <v>2622860</v>
      </c>
      <c r="E32" s="48">
        <f t="shared" si="7"/>
        <v>2767638.1</v>
      </c>
      <c r="F32" s="48">
        <f t="shared" si="7"/>
        <v>2732399</v>
      </c>
      <c r="G32" s="48">
        <f t="shared" si="7"/>
        <v>1610691.3000000003</v>
      </c>
      <c r="H32" s="48">
        <f t="shared" si="7"/>
        <v>1610691.3000000003</v>
      </c>
      <c r="I32" s="49">
        <f t="shared" si="6"/>
        <v>61.409732124474829</v>
      </c>
      <c r="J32" s="49">
        <f>G32/E32*100</f>
        <v>58.197323559030359</v>
      </c>
      <c r="K32" s="60">
        <f>G32/F32*K36151</f>
        <v>0</v>
      </c>
      <c r="L32" s="89"/>
    </row>
    <row r="33" spans="1:12" ht="30">
      <c r="A33" s="253"/>
      <c r="B33" s="167"/>
      <c r="C33" s="4" t="s">
        <v>232</v>
      </c>
      <c r="D33" s="48">
        <f>D70+D349+D1201+D1328+D1618+D1808+D2042</f>
        <v>0</v>
      </c>
      <c r="E33" s="48" t="s">
        <v>284</v>
      </c>
      <c r="F33" s="48" t="s">
        <v>284</v>
      </c>
      <c r="G33" s="48" t="s">
        <v>284</v>
      </c>
      <c r="H33" s="48">
        <f>H70+H342+H1194+H1321+H1611+H1801</f>
        <v>0</v>
      </c>
      <c r="I33" s="49">
        <v>0</v>
      </c>
      <c r="J33" s="49" t="s">
        <v>284</v>
      </c>
      <c r="K33" s="49" t="s">
        <v>284</v>
      </c>
      <c r="L33" s="89"/>
    </row>
    <row r="34" spans="1:12" ht="45">
      <c r="A34" s="253"/>
      <c r="B34" s="167"/>
      <c r="C34" s="4" t="s">
        <v>233</v>
      </c>
      <c r="D34" s="48">
        <f>D71+D350+D1202+D1329+D1619+D1809</f>
        <v>13000</v>
      </c>
      <c r="E34" s="48" t="s">
        <v>284</v>
      </c>
      <c r="F34" s="48" t="s">
        <v>284</v>
      </c>
      <c r="G34" s="48" t="s">
        <v>284</v>
      </c>
      <c r="H34" s="48">
        <f>H71+H343+H1195+H1322+H1612+H1802</f>
        <v>0</v>
      </c>
      <c r="I34" s="49">
        <f t="shared" si="6"/>
        <v>0</v>
      </c>
      <c r="J34" s="49" t="s">
        <v>284</v>
      </c>
      <c r="K34" s="49" t="s">
        <v>284</v>
      </c>
      <c r="L34" s="89"/>
    </row>
    <row r="35" spans="1:12" ht="30" customHeight="1">
      <c r="A35" s="253"/>
      <c r="B35" s="167"/>
      <c r="C35" s="302" t="s">
        <v>48</v>
      </c>
      <c r="D35" s="275"/>
      <c r="E35" s="275"/>
      <c r="F35" s="275"/>
      <c r="G35" s="275"/>
      <c r="H35" s="275"/>
      <c r="I35" s="275"/>
      <c r="J35" s="275"/>
      <c r="K35" s="303"/>
      <c r="L35" s="89"/>
    </row>
    <row r="36" spans="1:12">
      <c r="A36" s="253"/>
      <c r="B36" s="167"/>
      <c r="C36" s="26" t="s">
        <v>3</v>
      </c>
      <c r="D36" s="48">
        <f>D37+D39+D41+D42</f>
        <v>2192375</v>
      </c>
      <c r="E36" s="48"/>
      <c r="F36" s="48"/>
      <c r="G36" s="48"/>
      <c r="H36" s="48">
        <f>H37+H39</f>
        <v>1569454.8000000003</v>
      </c>
      <c r="I36" s="49">
        <f>H36/D36*100</f>
        <v>71.586968470266271</v>
      </c>
      <c r="J36" s="49" t="s">
        <v>284</v>
      </c>
      <c r="K36" s="49" t="s">
        <v>284</v>
      </c>
      <c r="L36" s="89"/>
    </row>
    <row r="37" spans="1:12">
      <c r="A37" s="253"/>
      <c r="B37" s="167"/>
      <c r="C37" s="4" t="s">
        <v>4</v>
      </c>
      <c r="D37" s="48">
        <f>D74+D353+D1332+D2044</f>
        <v>281664.09999999998</v>
      </c>
      <c r="E37" s="48">
        <f t="shared" ref="E37:H37" si="8">E74+E353+E1332+E2044</f>
        <v>281664.09999999998</v>
      </c>
      <c r="F37" s="48">
        <f t="shared" si="8"/>
        <v>277098.89999999997</v>
      </c>
      <c r="G37" s="48">
        <f t="shared" si="8"/>
        <v>129641.09999999999</v>
      </c>
      <c r="H37" s="48">
        <f t="shared" si="8"/>
        <v>129641.09999999999</v>
      </c>
      <c r="I37" s="49">
        <f>H37/D37*100</f>
        <v>46.026845451727787</v>
      </c>
      <c r="J37" s="49">
        <f>G37/E37*100</f>
        <v>46.026845451727787</v>
      </c>
      <c r="K37" s="49">
        <f>G37/F37*100</f>
        <v>46.785137003430911</v>
      </c>
      <c r="L37" s="89"/>
    </row>
    <row r="38" spans="1:12" ht="60">
      <c r="A38" s="253"/>
      <c r="B38" s="167"/>
      <c r="C38" s="4" t="s">
        <v>211</v>
      </c>
      <c r="D38" s="48">
        <f t="shared" ref="D38:H42" si="9">D75+D354+D1333+D2045</f>
        <v>281664.09999999998</v>
      </c>
      <c r="E38" s="48">
        <f t="shared" si="9"/>
        <v>281664.09999999998</v>
      </c>
      <c r="F38" s="48">
        <f t="shared" si="9"/>
        <v>277098.89999999997</v>
      </c>
      <c r="G38" s="48">
        <f t="shared" si="9"/>
        <v>129641.09999999999</v>
      </c>
      <c r="H38" s="48">
        <f t="shared" si="9"/>
        <v>129641.09999999999</v>
      </c>
      <c r="I38" s="49">
        <f>H38/D38*100</f>
        <v>46.026845451727787</v>
      </c>
      <c r="J38" s="49">
        <f>G38/E38*100</f>
        <v>46.026845451727787</v>
      </c>
      <c r="K38" s="49">
        <f>G38/F38*100</f>
        <v>46.785137003430911</v>
      </c>
      <c r="L38" s="89"/>
    </row>
    <row r="39" spans="1:12" ht="30">
      <c r="A39" s="253"/>
      <c r="B39" s="167"/>
      <c r="C39" s="4" t="s">
        <v>231</v>
      </c>
      <c r="D39" s="48">
        <f t="shared" si="9"/>
        <v>1910710.9000000001</v>
      </c>
      <c r="E39" s="48">
        <f t="shared" si="9"/>
        <v>1910710.9000000001</v>
      </c>
      <c r="F39" s="48">
        <f t="shared" si="9"/>
        <v>1910710.9000000001</v>
      </c>
      <c r="G39" s="48">
        <f t="shared" si="9"/>
        <v>1439813.7000000002</v>
      </c>
      <c r="H39" s="48">
        <f t="shared" si="9"/>
        <v>1439813.7000000002</v>
      </c>
      <c r="I39" s="49">
        <f>H39/D39*100</f>
        <v>75.354869226945851</v>
      </c>
      <c r="J39" s="49">
        <f>G39/E39*100</f>
        <v>75.354869226945851</v>
      </c>
      <c r="K39" s="49">
        <f>G39/F39*100</f>
        <v>75.354869226945851</v>
      </c>
      <c r="L39" s="89"/>
    </row>
    <row r="40" spans="1:12" ht="75">
      <c r="A40" s="253"/>
      <c r="B40" s="167"/>
      <c r="C40" s="4" t="s">
        <v>212</v>
      </c>
      <c r="D40" s="48">
        <f t="shared" si="9"/>
        <v>1908294</v>
      </c>
      <c r="E40" s="48">
        <f t="shared" si="9"/>
        <v>1908294</v>
      </c>
      <c r="F40" s="48">
        <f t="shared" si="9"/>
        <v>1908294</v>
      </c>
      <c r="G40" s="48">
        <f t="shared" si="9"/>
        <v>1439813.7000000002</v>
      </c>
      <c r="H40" s="48">
        <f t="shared" si="9"/>
        <v>1439813.7000000002</v>
      </c>
      <c r="I40" s="49">
        <f>H40/D40*100</f>
        <v>75.450307971413224</v>
      </c>
      <c r="J40" s="49">
        <f>G40/E40*100</f>
        <v>75.450307971413224</v>
      </c>
      <c r="K40" s="49">
        <f>G40/F40*100</f>
        <v>75.450307971413224</v>
      </c>
      <c r="L40" s="89"/>
    </row>
    <row r="41" spans="1:12" ht="30">
      <c r="A41" s="253"/>
      <c r="B41" s="167"/>
      <c r="C41" s="4" t="s">
        <v>232</v>
      </c>
      <c r="D41" s="48">
        <f t="shared" si="9"/>
        <v>0</v>
      </c>
      <c r="E41" s="48" t="s">
        <v>284</v>
      </c>
      <c r="F41" s="48" t="s">
        <v>284</v>
      </c>
      <c r="G41" s="48" t="s">
        <v>284</v>
      </c>
      <c r="H41" s="48">
        <f t="shared" si="9"/>
        <v>0</v>
      </c>
      <c r="I41" s="49">
        <v>0</v>
      </c>
      <c r="J41" s="49" t="s">
        <v>284</v>
      </c>
      <c r="K41" s="49" t="s">
        <v>284</v>
      </c>
      <c r="L41" s="89"/>
    </row>
    <row r="42" spans="1:12" ht="45">
      <c r="A42" s="253"/>
      <c r="B42" s="168"/>
      <c r="C42" s="4" t="s">
        <v>233</v>
      </c>
      <c r="D42" s="48">
        <f t="shared" si="9"/>
        <v>0</v>
      </c>
      <c r="E42" s="48" t="s">
        <v>284</v>
      </c>
      <c r="F42" s="48" t="s">
        <v>284</v>
      </c>
      <c r="G42" s="48" t="s">
        <v>284</v>
      </c>
      <c r="H42" s="48">
        <f t="shared" si="9"/>
        <v>0</v>
      </c>
      <c r="I42" s="49">
        <v>0</v>
      </c>
      <c r="J42" s="49" t="s">
        <v>284</v>
      </c>
      <c r="K42" s="49" t="s">
        <v>284</v>
      </c>
      <c r="L42" s="89"/>
    </row>
    <row r="43" spans="1:12">
      <c r="A43" s="253"/>
      <c r="B43" s="166" t="s">
        <v>295</v>
      </c>
      <c r="C43" s="26" t="s">
        <v>3</v>
      </c>
      <c r="D43" s="48">
        <f>D44+D46+D48+D49</f>
        <v>9101.1</v>
      </c>
      <c r="E43" s="48" t="s">
        <v>284</v>
      </c>
      <c r="F43" s="48" t="s">
        <v>284</v>
      </c>
      <c r="G43" s="48" t="s">
        <v>284</v>
      </c>
      <c r="H43" s="48">
        <f>H44+H46+H48+H49</f>
        <v>9101.1</v>
      </c>
      <c r="I43" s="49">
        <f t="shared" ref="I43:I47" si="10">H43/D43*100</f>
        <v>100</v>
      </c>
      <c r="J43" s="49" t="s">
        <v>284</v>
      </c>
      <c r="K43" s="49" t="s">
        <v>284</v>
      </c>
      <c r="L43" s="89"/>
    </row>
    <row r="44" spans="1:12">
      <c r="A44" s="253"/>
      <c r="B44" s="167"/>
      <c r="C44" s="4" t="s">
        <v>4</v>
      </c>
      <c r="D44" s="48">
        <f>D360</f>
        <v>1001.1</v>
      </c>
      <c r="E44" s="48">
        <f t="shared" ref="E44:F44" si="11">E360</f>
        <v>1001.1</v>
      </c>
      <c r="F44" s="48">
        <f t="shared" si="11"/>
        <v>1001.1</v>
      </c>
      <c r="G44" s="48">
        <f>G360</f>
        <v>1001.1</v>
      </c>
      <c r="H44" s="48">
        <f>H360</f>
        <v>1001.1</v>
      </c>
      <c r="I44" s="49">
        <f t="shared" si="10"/>
        <v>100</v>
      </c>
      <c r="J44" s="49">
        <f>G44/E44*100</f>
        <v>100</v>
      </c>
      <c r="K44" s="49">
        <f>G44/F44*100</f>
        <v>100</v>
      </c>
      <c r="L44" s="89"/>
    </row>
    <row r="45" spans="1:12" ht="60">
      <c r="A45" s="253"/>
      <c r="B45" s="167"/>
      <c r="C45" s="4" t="s">
        <v>211</v>
      </c>
      <c r="D45" s="48">
        <f t="shared" ref="D45:H49" si="12">D361</f>
        <v>1001.1</v>
      </c>
      <c r="E45" s="48">
        <f t="shared" si="12"/>
        <v>1001.1</v>
      </c>
      <c r="F45" s="48">
        <f t="shared" si="12"/>
        <v>1001.1</v>
      </c>
      <c r="G45" s="48">
        <f t="shared" si="12"/>
        <v>1001.1</v>
      </c>
      <c r="H45" s="48">
        <f t="shared" si="12"/>
        <v>1001.1</v>
      </c>
      <c r="I45" s="49">
        <f t="shared" si="10"/>
        <v>100</v>
      </c>
      <c r="J45" s="49">
        <f>G45/E45*100</f>
        <v>100</v>
      </c>
      <c r="K45" s="49">
        <f>G45/F45*100</f>
        <v>100</v>
      </c>
      <c r="L45" s="89"/>
    </row>
    <row r="46" spans="1:12" ht="30">
      <c r="A46" s="253"/>
      <c r="B46" s="167"/>
      <c r="C46" s="4" t="s">
        <v>231</v>
      </c>
      <c r="D46" s="48">
        <f t="shared" si="12"/>
        <v>8100</v>
      </c>
      <c r="E46" s="48">
        <f t="shared" si="12"/>
        <v>8100</v>
      </c>
      <c r="F46" s="48">
        <f t="shared" si="12"/>
        <v>8100</v>
      </c>
      <c r="G46" s="48">
        <f t="shared" si="12"/>
        <v>8100</v>
      </c>
      <c r="H46" s="48">
        <f t="shared" si="12"/>
        <v>8100</v>
      </c>
      <c r="I46" s="49">
        <f t="shared" si="10"/>
        <v>100</v>
      </c>
      <c r="J46" s="49">
        <f>G46/E46*100</f>
        <v>100</v>
      </c>
      <c r="K46" s="49">
        <f>G46/F46*100</f>
        <v>100</v>
      </c>
      <c r="L46" s="89"/>
    </row>
    <row r="47" spans="1:12" ht="75">
      <c r="A47" s="253"/>
      <c r="B47" s="167"/>
      <c r="C47" s="4" t="s">
        <v>212</v>
      </c>
      <c r="D47" s="48">
        <f t="shared" si="12"/>
        <v>8100</v>
      </c>
      <c r="E47" s="48">
        <f t="shared" si="12"/>
        <v>8100</v>
      </c>
      <c r="F47" s="48">
        <f t="shared" si="12"/>
        <v>8100</v>
      </c>
      <c r="G47" s="48">
        <f t="shared" si="12"/>
        <v>8100</v>
      </c>
      <c r="H47" s="48">
        <f t="shared" si="12"/>
        <v>8100</v>
      </c>
      <c r="I47" s="49">
        <f t="shared" si="10"/>
        <v>100</v>
      </c>
      <c r="J47" s="49">
        <f>G47/E47*100</f>
        <v>100</v>
      </c>
      <c r="K47" s="49">
        <f>G47/F47*100</f>
        <v>100</v>
      </c>
      <c r="L47" s="89"/>
    </row>
    <row r="48" spans="1:12" ht="30">
      <c r="A48" s="253"/>
      <c r="B48" s="167"/>
      <c r="C48" s="4" t="s">
        <v>232</v>
      </c>
      <c r="D48" s="48">
        <f>D364</f>
        <v>0</v>
      </c>
      <c r="E48" s="48" t="str">
        <f>E364</f>
        <v>х</v>
      </c>
      <c r="F48" s="48" t="str">
        <f>F364</f>
        <v>х</v>
      </c>
      <c r="G48" s="48" t="str">
        <f>G364</f>
        <v>х</v>
      </c>
      <c r="H48" s="48">
        <f>H364</f>
        <v>0</v>
      </c>
      <c r="I48" s="49">
        <v>0</v>
      </c>
      <c r="J48" s="49" t="s">
        <v>284</v>
      </c>
      <c r="K48" s="49" t="s">
        <v>284</v>
      </c>
      <c r="L48" s="89"/>
    </row>
    <row r="49" spans="1:12" ht="45">
      <c r="A49" s="253"/>
      <c r="B49" s="168"/>
      <c r="C49" s="4" t="s">
        <v>233</v>
      </c>
      <c r="D49" s="48">
        <f t="shared" si="12"/>
        <v>0</v>
      </c>
      <c r="E49" s="48" t="str">
        <f t="shared" si="12"/>
        <v>х</v>
      </c>
      <c r="F49" s="48" t="str">
        <f t="shared" si="12"/>
        <v>х</v>
      </c>
      <c r="G49" s="48" t="str">
        <f t="shared" si="12"/>
        <v>х</v>
      </c>
      <c r="H49" s="48">
        <f t="shared" si="12"/>
        <v>0</v>
      </c>
      <c r="I49" s="49">
        <v>0</v>
      </c>
      <c r="J49" s="49" t="s">
        <v>284</v>
      </c>
      <c r="K49" s="49" t="s">
        <v>284</v>
      </c>
      <c r="L49" s="89"/>
    </row>
    <row r="50" spans="1:12">
      <c r="A50" s="253"/>
      <c r="B50" s="247" t="s">
        <v>331</v>
      </c>
      <c r="C50" s="26" t="s">
        <v>3</v>
      </c>
      <c r="D50" s="48">
        <f>D51+D53++D55</f>
        <v>115000</v>
      </c>
      <c r="E50" s="48" t="s">
        <v>284</v>
      </c>
      <c r="F50" s="48" t="s">
        <v>284</v>
      </c>
      <c r="G50" s="48" t="s">
        <v>284</v>
      </c>
      <c r="H50" s="48">
        <v>0</v>
      </c>
      <c r="I50" s="49">
        <f t="shared" ref="I50:I51" si="13">H50/D50*100</f>
        <v>0</v>
      </c>
      <c r="J50" s="49" t="s">
        <v>284</v>
      </c>
      <c r="K50" s="49" t="s">
        <v>284</v>
      </c>
      <c r="L50" s="89"/>
    </row>
    <row r="51" spans="1:12">
      <c r="A51" s="253"/>
      <c r="B51" s="247"/>
      <c r="C51" s="4" t="s">
        <v>4</v>
      </c>
      <c r="D51" s="48">
        <f>D367</f>
        <v>115000</v>
      </c>
      <c r="E51" s="48">
        <f t="shared" ref="E51:F51" si="14">E367</f>
        <v>115000</v>
      </c>
      <c r="F51" s="48">
        <f t="shared" si="14"/>
        <v>115000</v>
      </c>
      <c r="G51" s="48">
        <v>0</v>
      </c>
      <c r="H51" s="48">
        <v>0</v>
      </c>
      <c r="I51" s="49">
        <f t="shared" si="13"/>
        <v>0</v>
      </c>
      <c r="J51" s="49">
        <f>G51/E51*100</f>
        <v>0</v>
      </c>
      <c r="K51" s="49">
        <f>G51/F51*100</f>
        <v>0</v>
      </c>
      <c r="L51" s="89"/>
    </row>
    <row r="52" spans="1:12" ht="60">
      <c r="A52" s="253"/>
      <c r="B52" s="247"/>
      <c r="C52" s="4" t="s">
        <v>211</v>
      </c>
      <c r="D52" s="48">
        <f t="shared" ref="D52:D56" si="15">D368</f>
        <v>0</v>
      </c>
      <c r="E52" s="48">
        <v>0</v>
      </c>
      <c r="F52" s="48">
        <v>0</v>
      </c>
      <c r="G52" s="48">
        <v>0</v>
      </c>
      <c r="H52" s="48">
        <v>0</v>
      </c>
      <c r="I52" s="49">
        <v>0</v>
      </c>
      <c r="J52" s="49">
        <v>0</v>
      </c>
      <c r="K52" s="49">
        <v>0</v>
      </c>
      <c r="L52" s="89"/>
    </row>
    <row r="53" spans="1:12" ht="30">
      <c r="A53" s="253"/>
      <c r="B53" s="247"/>
      <c r="C53" s="4" t="s">
        <v>231</v>
      </c>
      <c r="D53" s="48">
        <f t="shared" si="15"/>
        <v>0</v>
      </c>
      <c r="E53" s="48">
        <v>0</v>
      </c>
      <c r="F53" s="48">
        <v>0</v>
      </c>
      <c r="G53" s="48">
        <v>0</v>
      </c>
      <c r="H53" s="48">
        <v>0</v>
      </c>
      <c r="I53" s="49">
        <v>0</v>
      </c>
      <c r="J53" s="49">
        <v>0</v>
      </c>
      <c r="K53" s="49">
        <v>0</v>
      </c>
      <c r="L53" s="89"/>
    </row>
    <row r="54" spans="1:12" ht="75">
      <c r="A54" s="253"/>
      <c r="B54" s="247"/>
      <c r="C54" s="4" t="s">
        <v>212</v>
      </c>
      <c r="D54" s="48">
        <f t="shared" si="15"/>
        <v>0</v>
      </c>
      <c r="E54" s="48">
        <v>0</v>
      </c>
      <c r="F54" s="48">
        <v>0</v>
      </c>
      <c r="G54" s="48">
        <v>0</v>
      </c>
      <c r="H54" s="48">
        <v>0</v>
      </c>
      <c r="I54" s="49">
        <v>0</v>
      </c>
      <c r="J54" s="49">
        <v>0</v>
      </c>
      <c r="K54" s="49">
        <v>0</v>
      </c>
      <c r="L54" s="89"/>
    </row>
    <row r="55" spans="1:12" ht="30">
      <c r="A55" s="253"/>
      <c r="B55" s="247"/>
      <c r="C55" s="4" t="s">
        <v>232</v>
      </c>
      <c r="D55" s="48">
        <f t="shared" si="15"/>
        <v>0</v>
      </c>
      <c r="E55" s="48" t="s">
        <v>284</v>
      </c>
      <c r="F55" s="48" t="s">
        <v>284</v>
      </c>
      <c r="G55" s="48" t="s">
        <v>284</v>
      </c>
      <c r="H55" s="48">
        <f>H78+H365+H1329</f>
        <v>0</v>
      </c>
      <c r="I55" s="49">
        <v>0</v>
      </c>
      <c r="J55" s="49" t="s">
        <v>284</v>
      </c>
      <c r="K55" s="49" t="s">
        <v>284</v>
      </c>
      <c r="L55" s="89"/>
    </row>
    <row r="56" spans="1:12" ht="45">
      <c r="A56" s="253"/>
      <c r="B56" s="247"/>
      <c r="C56" s="4" t="s">
        <v>233</v>
      </c>
      <c r="D56" s="48">
        <f t="shared" si="15"/>
        <v>0</v>
      </c>
      <c r="E56" s="48" t="s">
        <v>284</v>
      </c>
      <c r="F56" s="48" t="s">
        <v>284</v>
      </c>
      <c r="G56" s="48" t="s">
        <v>284</v>
      </c>
      <c r="H56" s="48">
        <v>0</v>
      </c>
      <c r="I56" s="49">
        <v>0</v>
      </c>
      <c r="J56" s="49" t="s">
        <v>284</v>
      </c>
      <c r="K56" s="49" t="s">
        <v>284</v>
      </c>
      <c r="L56" s="89"/>
    </row>
    <row r="57" spans="1:12" ht="15" customHeight="1">
      <c r="A57" s="253"/>
      <c r="B57" s="166" t="s">
        <v>339</v>
      </c>
      <c r="C57" s="26" t="s">
        <v>3</v>
      </c>
      <c r="D57" s="48">
        <f>D58+D60+D62+D63+D64</f>
        <v>128000</v>
      </c>
      <c r="E57" s="48" t="s">
        <v>284</v>
      </c>
      <c r="F57" s="48" t="s">
        <v>284</v>
      </c>
      <c r="G57" s="48" t="s">
        <v>284</v>
      </c>
      <c r="H57" s="48">
        <v>0</v>
      </c>
      <c r="I57" s="49">
        <f t="shared" ref="I57:I65" si="16">H57/D57*100</f>
        <v>0</v>
      </c>
      <c r="J57" s="49" t="s">
        <v>284</v>
      </c>
      <c r="K57" s="49" t="s">
        <v>284</v>
      </c>
      <c r="L57" s="89"/>
    </row>
    <row r="58" spans="1:12">
      <c r="A58" s="253"/>
      <c r="B58" s="248"/>
      <c r="C58" s="4" t="s">
        <v>4</v>
      </c>
      <c r="D58" s="48">
        <f>D374</f>
        <v>88000</v>
      </c>
      <c r="E58" s="48">
        <f t="shared" ref="E58:F58" si="17">E374</f>
        <v>88000</v>
      </c>
      <c r="F58" s="48">
        <f t="shared" si="17"/>
        <v>88000</v>
      </c>
      <c r="G58" s="48">
        <f>G374</f>
        <v>0</v>
      </c>
      <c r="H58" s="48">
        <f>H374</f>
        <v>0</v>
      </c>
      <c r="I58" s="49">
        <v>0</v>
      </c>
      <c r="J58" s="49">
        <v>0</v>
      </c>
      <c r="K58" s="49">
        <v>0</v>
      </c>
      <c r="L58" s="89"/>
    </row>
    <row r="59" spans="1:12" ht="60">
      <c r="A59" s="253"/>
      <c r="B59" s="248"/>
      <c r="C59" s="4" t="s">
        <v>211</v>
      </c>
      <c r="D59" s="48">
        <f t="shared" ref="D59:H64" si="18">D375</f>
        <v>0</v>
      </c>
      <c r="E59" s="48">
        <f t="shared" si="18"/>
        <v>0</v>
      </c>
      <c r="F59" s="48">
        <f t="shared" si="18"/>
        <v>0</v>
      </c>
      <c r="G59" s="48">
        <f t="shared" si="18"/>
        <v>0</v>
      </c>
      <c r="H59" s="48">
        <f t="shared" si="18"/>
        <v>0</v>
      </c>
      <c r="I59" s="49">
        <v>0</v>
      </c>
      <c r="J59" s="49">
        <v>0</v>
      </c>
      <c r="K59" s="49">
        <v>0</v>
      </c>
      <c r="L59" s="89"/>
    </row>
    <row r="60" spans="1:12" ht="30">
      <c r="A60" s="253"/>
      <c r="B60" s="248"/>
      <c r="C60" s="4" t="s">
        <v>231</v>
      </c>
      <c r="D60" s="48">
        <f t="shared" si="18"/>
        <v>0</v>
      </c>
      <c r="E60" s="48">
        <f t="shared" si="18"/>
        <v>0</v>
      </c>
      <c r="F60" s="48">
        <f t="shared" si="18"/>
        <v>0</v>
      </c>
      <c r="G60" s="48">
        <f t="shared" si="18"/>
        <v>0</v>
      </c>
      <c r="H60" s="48">
        <f t="shared" si="18"/>
        <v>0</v>
      </c>
      <c r="I60" s="49">
        <v>0</v>
      </c>
      <c r="J60" s="49">
        <v>0</v>
      </c>
      <c r="K60" s="49">
        <v>0</v>
      </c>
      <c r="L60" s="89"/>
    </row>
    <row r="61" spans="1:12" ht="75">
      <c r="A61" s="253"/>
      <c r="B61" s="248"/>
      <c r="C61" s="4" t="s">
        <v>212</v>
      </c>
      <c r="D61" s="48">
        <f t="shared" si="18"/>
        <v>0</v>
      </c>
      <c r="E61" s="48">
        <f t="shared" si="18"/>
        <v>0</v>
      </c>
      <c r="F61" s="48">
        <f t="shared" si="18"/>
        <v>0</v>
      </c>
      <c r="G61" s="48">
        <f t="shared" si="18"/>
        <v>0</v>
      </c>
      <c r="H61" s="48">
        <f t="shared" si="18"/>
        <v>0</v>
      </c>
      <c r="I61" s="49">
        <v>0</v>
      </c>
      <c r="J61" s="49">
        <v>0</v>
      </c>
      <c r="K61" s="49">
        <v>0</v>
      </c>
      <c r="L61" s="89"/>
    </row>
    <row r="62" spans="1:12" ht="30">
      <c r="A62" s="253"/>
      <c r="B62" s="248"/>
      <c r="C62" s="4" t="s">
        <v>232</v>
      </c>
      <c r="D62" s="48">
        <f t="shared" si="18"/>
        <v>0</v>
      </c>
      <c r="E62" s="48" t="str">
        <f>E378</f>
        <v>х</v>
      </c>
      <c r="F62" s="48" t="str">
        <f>F378</f>
        <v>х</v>
      </c>
      <c r="G62" s="48">
        <v>0</v>
      </c>
      <c r="H62" s="48">
        <v>0</v>
      </c>
      <c r="I62" s="49">
        <v>0</v>
      </c>
      <c r="J62" s="49" t="s">
        <v>284</v>
      </c>
      <c r="K62" s="49" t="s">
        <v>284</v>
      </c>
      <c r="L62" s="89"/>
    </row>
    <row r="63" spans="1:12" ht="45">
      <c r="A63" s="253"/>
      <c r="B63" s="248"/>
      <c r="C63" s="4" t="s">
        <v>233</v>
      </c>
      <c r="D63" s="48">
        <f t="shared" si="18"/>
        <v>0</v>
      </c>
      <c r="E63" s="48" t="str">
        <f>E379</f>
        <v>х</v>
      </c>
      <c r="F63" s="48" t="str">
        <f>F379</f>
        <v>х</v>
      </c>
      <c r="G63" s="48">
        <v>0</v>
      </c>
      <c r="H63" s="48">
        <v>0</v>
      </c>
      <c r="I63" s="49">
        <v>0</v>
      </c>
      <c r="J63" s="49" t="s">
        <v>284</v>
      </c>
      <c r="K63" s="49" t="s">
        <v>284</v>
      </c>
      <c r="L63" s="89"/>
    </row>
    <row r="64" spans="1:12" ht="105">
      <c r="A64" s="254"/>
      <c r="B64" s="249"/>
      <c r="C64" s="4" t="s">
        <v>225</v>
      </c>
      <c r="D64" s="48">
        <f t="shared" si="18"/>
        <v>40000</v>
      </c>
      <c r="E64" s="48">
        <f t="shared" si="18"/>
        <v>40000</v>
      </c>
      <c r="F64" s="48">
        <f t="shared" si="18"/>
        <v>40000</v>
      </c>
      <c r="G64" s="48">
        <f t="shared" si="18"/>
        <v>13934.4</v>
      </c>
      <c r="H64" s="48">
        <f t="shared" si="18"/>
        <v>12248.7</v>
      </c>
      <c r="I64" s="49">
        <f t="shared" si="16"/>
        <v>30.621750000000002</v>
      </c>
      <c r="J64" s="49">
        <f t="shared" ref="J64" si="19">G64/E64*100</f>
        <v>34.835999999999999</v>
      </c>
      <c r="K64" s="64">
        <f t="shared" ref="K64" si="20">G64/F64*100</f>
        <v>34.835999999999999</v>
      </c>
      <c r="L64" s="105"/>
    </row>
    <row r="65" spans="1:12">
      <c r="A65" s="229" t="s">
        <v>6</v>
      </c>
      <c r="B65" s="211" t="s">
        <v>5</v>
      </c>
      <c r="C65" s="27" t="s">
        <v>3</v>
      </c>
      <c r="D65" s="49">
        <f>D66+D68+D70+D71</f>
        <v>6559622.7999999998</v>
      </c>
      <c r="E65" s="49" t="s">
        <v>284</v>
      </c>
      <c r="F65" s="49" t="s">
        <v>284</v>
      </c>
      <c r="G65" s="49" t="s">
        <v>284</v>
      </c>
      <c r="H65" s="49">
        <f>H66+H68+H70+H71</f>
        <v>4233054</v>
      </c>
      <c r="I65" s="49">
        <f t="shared" si="16"/>
        <v>64.531972783557009</v>
      </c>
      <c r="J65" s="49" t="s">
        <v>284</v>
      </c>
      <c r="K65" s="64" t="s">
        <v>284</v>
      </c>
      <c r="L65" s="106"/>
    </row>
    <row r="66" spans="1:12">
      <c r="A66" s="229"/>
      <c r="B66" s="212"/>
      <c r="C66" s="5" t="s">
        <v>4</v>
      </c>
      <c r="D66" s="49">
        <f t="shared" ref="D66:F67" si="21">D74+D160+D188+D209+D230+D272+D307+D321</f>
        <v>5979959.5999999996</v>
      </c>
      <c r="E66" s="49">
        <f t="shared" si="21"/>
        <v>5870420.5999999996</v>
      </c>
      <c r="F66" s="49">
        <f t="shared" si="21"/>
        <v>5870201.0999999996</v>
      </c>
      <c r="G66" s="49">
        <f t="shared" ref="G66:H66" si="22">G74+G160+G188+G209+G230+G272+G307+G321</f>
        <v>3919238.4999999995</v>
      </c>
      <c r="H66" s="49">
        <f t="shared" si="22"/>
        <v>3919238.4999999995</v>
      </c>
      <c r="I66" s="49">
        <f t="shared" ref="I66:I69" si="23">H66/D66*100</f>
        <v>65.5395481267131</v>
      </c>
      <c r="J66" s="49">
        <f>G66/E66*100</f>
        <v>66.762482061336442</v>
      </c>
      <c r="K66" s="64">
        <f>G66/F66*100</f>
        <v>66.764978460448305</v>
      </c>
      <c r="L66" s="106"/>
    </row>
    <row r="67" spans="1:12" ht="60">
      <c r="A67" s="229"/>
      <c r="B67" s="212"/>
      <c r="C67" s="5" t="s">
        <v>211</v>
      </c>
      <c r="D67" s="49">
        <f t="shared" si="21"/>
        <v>11990.5</v>
      </c>
      <c r="E67" s="49">
        <f t="shared" si="21"/>
        <v>11990.5</v>
      </c>
      <c r="F67" s="49">
        <f t="shared" si="21"/>
        <v>11990.5</v>
      </c>
      <c r="G67" s="49">
        <f t="shared" ref="G67:H69" si="24">G75+G161+G189+G210+G231+G273+G308</f>
        <v>6359.3</v>
      </c>
      <c r="H67" s="49">
        <f t="shared" si="24"/>
        <v>6359.3</v>
      </c>
      <c r="I67" s="49">
        <f t="shared" si="23"/>
        <v>53.03615362161711</v>
      </c>
      <c r="J67" s="49">
        <f>G67/E67*100</f>
        <v>53.03615362161711</v>
      </c>
      <c r="K67" s="64">
        <f>G67/F67*100</f>
        <v>53.03615362161711</v>
      </c>
      <c r="L67" s="106"/>
    </row>
    <row r="68" spans="1:12" ht="30">
      <c r="A68" s="229"/>
      <c r="B68" s="212"/>
      <c r="C68" s="5" t="s">
        <v>231</v>
      </c>
      <c r="D68" s="49">
        <f t="shared" ref="D68:D71" si="25">D76+D162+D190+D211+D232+D274+D309+D323</f>
        <v>579663.20000000007</v>
      </c>
      <c r="E68" s="49">
        <f>E76+E162+E190+E211+E232+E274+E309</f>
        <v>689202.10000000009</v>
      </c>
      <c r="F68" s="49">
        <f>F76+F162+F190+F211+F232+F274+F309</f>
        <v>689202.10000000009</v>
      </c>
      <c r="G68" s="49">
        <f t="shared" si="24"/>
        <v>313815.5</v>
      </c>
      <c r="H68" s="49">
        <f>H76+H162+H190+H211+H232+H274+H309</f>
        <v>313815.5</v>
      </c>
      <c r="I68" s="49">
        <f t="shared" si="23"/>
        <v>54.137557809431399</v>
      </c>
      <c r="J68" s="49">
        <f>G68/E68*100</f>
        <v>45.53316073761237</v>
      </c>
      <c r="K68" s="64">
        <f>G68/F68*100</f>
        <v>45.53316073761237</v>
      </c>
      <c r="L68" s="106"/>
    </row>
    <row r="69" spans="1:12" ht="75">
      <c r="A69" s="229"/>
      <c r="B69" s="212"/>
      <c r="C69" s="5" t="s">
        <v>212</v>
      </c>
      <c r="D69" s="49">
        <f>D77+D163+D191+D212+D233+D275+D310+D324</f>
        <v>577246.20000000007</v>
      </c>
      <c r="E69" s="49">
        <f>E77+E163+E191+E212+E233+E275+E310</f>
        <v>686785.20000000007</v>
      </c>
      <c r="F69" s="49">
        <f>F77+F163+F191+F212+F233+F275+F310</f>
        <v>686785.20000000007</v>
      </c>
      <c r="G69" s="49">
        <f t="shared" si="24"/>
        <v>313815.5</v>
      </c>
      <c r="H69" s="49">
        <f t="shared" si="24"/>
        <v>313815.5</v>
      </c>
      <c r="I69" s="49">
        <f t="shared" si="23"/>
        <v>54.364238344054925</v>
      </c>
      <c r="J69" s="49">
        <f>G69/E69*100</f>
        <v>45.693398751167024</v>
      </c>
      <c r="K69" s="64">
        <f>G69/F69*100</f>
        <v>45.693398751167024</v>
      </c>
      <c r="L69" s="106"/>
    </row>
    <row r="70" spans="1:12" ht="30">
      <c r="A70" s="229"/>
      <c r="B70" s="212"/>
      <c r="C70" s="5" t="s">
        <v>232</v>
      </c>
      <c r="D70" s="49">
        <f t="shared" si="25"/>
        <v>0</v>
      </c>
      <c r="E70" s="49" t="s">
        <v>284</v>
      </c>
      <c r="F70" s="49" t="s">
        <v>284</v>
      </c>
      <c r="G70" s="49" t="s">
        <v>284</v>
      </c>
      <c r="H70" s="49">
        <f>H78+H164+H192+H213+H234+H276+H311</f>
        <v>0</v>
      </c>
      <c r="I70" s="49">
        <v>0</v>
      </c>
      <c r="J70" s="49" t="s">
        <v>284</v>
      </c>
      <c r="K70" s="64" t="s">
        <v>284</v>
      </c>
      <c r="L70" s="106"/>
    </row>
    <row r="71" spans="1:12" ht="45">
      <c r="A71" s="229"/>
      <c r="B71" s="213"/>
      <c r="C71" s="5" t="s">
        <v>233</v>
      </c>
      <c r="D71" s="49">
        <f t="shared" si="25"/>
        <v>0</v>
      </c>
      <c r="E71" s="49" t="s">
        <v>284</v>
      </c>
      <c r="F71" s="49" t="s">
        <v>284</v>
      </c>
      <c r="G71" s="49" t="s">
        <v>284</v>
      </c>
      <c r="H71" s="49">
        <f>H79+H165+H193+H214+H235+H277+H312</f>
        <v>0</v>
      </c>
      <c r="I71" s="49">
        <v>0</v>
      </c>
      <c r="J71" s="49" t="s">
        <v>284</v>
      </c>
      <c r="K71" s="64" t="s">
        <v>284</v>
      </c>
      <c r="L71" s="106"/>
    </row>
    <row r="72" spans="1:12">
      <c r="A72" s="229"/>
      <c r="B72" s="227" t="s">
        <v>48</v>
      </c>
      <c r="C72" s="228"/>
      <c r="D72" s="41"/>
      <c r="E72" s="41"/>
      <c r="F72" s="41"/>
      <c r="G72" s="40"/>
      <c r="H72" s="40"/>
      <c r="I72" s="40"/>
      <c r="J72" s="40"/>
      <c r="K72" s="65"/>
      <c r="L72" s="107"/>
    </row>
    <row r="73" spans="1:12">
      <c r="A73" s="229"/>
      <c r="B73" s="243"/>
      <c r="C73" s="19" t="s">
        <v>3</v>
      </c>
      <c r="D73" s="52">
        <f>D74+D76+D78+D79</f>
        <v>590107.20000000007</v>
      </c>
      <c r="E73" s="52" t="s">
        <v>284</v>
      </c>
      <c r="F73" s="52" t="s">
        <v>284</v>
      </c>
      <c r="G73" s="52" t="s">
        <v>284</v>
      </c>
      <c r="H73" s="52">
        <f>H74+H76+H78+H79</f>
        <v>318628.40000000002</v>
      </c>
      <c r="I73" s="47">
        <f>H73/D73*100</f>
        <v>53.995002941838365</v>
      </c>
      <c r="J73" s="47" t="s">
        <v>284</v>
      </c>
      <c r="K73" s="86" t="s">
        <v>284</v>
      </c>
      <c r="L73" s="108"/>
    </row>
    <row r="74" spans="1:12">
      <c r="A74" s="229"/>
      <c r="B74" s="244"/>
      <c r="C74" s="4" t="s">
        <v>4</v>
      </c>
      <c r="D74" s="52">
        <f t="shared" ref="D74:H77" si="26">D82+D138</f>
        <v>11820.399999999998</v>
      </c>
      <c r="E74" s="52">
        <f t="shared" si="26"/>
        <v>11820.399999999998</v>
      </c>
      <c r="F74" s="52">
        <f t="shared" si="26"/>
        <v>11820.399999999998</v>
      </c>
      <c r="G74" s="52">
        <f t="shared" si="26"/>
        <v>6189.2</v>
      </c>
      <c r="H74" s="52">
        <f t="shared" si="26"/>
        <v>6189.2</v>
      </c>
      <c r="I74" s="47">
        <f t="shared" ref="I74:I77" si="27">H74/D74*100</f>
        <v>52.360326215694911</v>
      </c>
      <c r="J74" s="47">
        <f>G74/E74*100</f>
        <v>52.360326215694911</v>
      </c>
      <c r="K74" s="86">
        <f>G74/F74*100</f>
        <v>52.360326215694911</v>
      </c>
      <c r="L74" s="108"/>
    </row>
    <row r="75" spans="1:12" ht="60">
      <c r="A75" s="229"/>
      <c r="B75" s="244"/>
      <c r="C75" s="4" t="s">
        <v>211</v>
      </c>
      <c r="D75" s="52">
        <f t="shared" si="26"/>
        <v>11820.4</v>
      </c>
      <c r="E75" s="52">
        <f t="shared" si="26"/>
        <v>11820.4</v>
      </c>
      <c r="F75" s="52">
        <f t="shared" si="26"/>
        <v>11820.4</v>
      </c>
      <c r="G75" s="52">
        <f t="shared" si="26"/>
        <v>6189.2</v>
      </c>
      <c r="H75" s="52">
        <f t="shared" si="26"/>
        <v>6189.2</v>
      </c>
      <c r="I75" s="47">
        <f t="shared" si="27"/>
        <v>52.360326215694897</v>
      </c>
      <c r="J75" s="47">
        <f>G75/E75*100</f>
        <v>52.360326215694897</v>
      </c>
      <c r="K75" s="86">
        <f>G75/F75*100</f>
        <v>52.360326215694897</v>
      </c>
      <c r="L75" s="108"/>
    </row>
    <row r="76" spans="1:12" ht="30">
      <c r="A76" s="229"/>
      <c r="B76" s="244"/>
      <c r="C76" s="4" t="s">
        <v>231</v>
      </c>
      <c r="D76" s="52">
        <f t="shared" si="26"/>
        <v>578286.80000000005</v>
      </c>
      <c r="E76" s="52">
        <f t="shared" si="26"/>
        <v>578286.80000000005</v>
      </c>
      <c r="F76" s="52">
        <f t="shared" si="26"/>
        <v>578286.80000000005</v>
      </c>
      <c r="G76" s="52">
        <f t="shared" si="26"/>
        <v>312439.2</v>
      </c>
      <c r="H76" s="52">
        <f t="shared" si="26"/>
        <v>312439.2</v>
      </c>
      <c r="I76" s="47">
        <f t="shared" si="27"/>
        <v>54.028416349811202</v>
      </c>
      <c r="J76" s="47">
        <f>G76/E76*100</f>
        <v>54.028416349811202</v>
      </c>
      <c r="K76" s="86">
        <f>G76/F76*100</f>
        <v>54.028416349811202</v>
      </c>
      <c r="L76" s="108"/>
    </row>
    <row r="77" spans="1:12" ht="75">
      <c r="A77" s="229"/>
      <c r="B77" s="244"/>
      <c r="C77" s="4" t="s">
        <v>212</v>
      </c>
      <c r="D77" s="52">
        <f t="shared" si="26"/>
        <v>575869.9</v>
      </c>
      <c r="E77" s="52">
        <f t="shared" si="26"/>
        <v>575869.9</v>
      </c>
      <c r="F77" s="52">
        <f t="shared" si="26"/>
        <v>575869.9</v>
      </c>
      <c r="G77" s="52">
        <f t="shared" si="26"/>
        <v>312439.2</v>
      </c>
      <c r="H77" s="52">
        <f t="shared" si="26"/>
        <v>312439.2</v>
      </c>
      <c r="I77" s="47">
        <f t="shared" si="27"/>
        <v>54.255171176684179</v>
      </c>
      <c r="J77" s="47">
        <f>G77/E77*100</f>
        <v>54.255171176684179</v>
      </c>
      <c r="K77" s="86">
        <f>G77/F77*100</f>
        <v>54.255171176684179</v>
      </c>
      <c r="L77" s="108"/>
    </row>
    <row r="78" spans="1:12" ht="30">
      <c r="A78" s="229"/>
      <c r="B78" s="244"/>
      <c r="C78" s="4" t="s">
        <v>232</v>
      </c>
      <c r="D78" s="52">
        <f>D86+D142</f>
        <v>0</v>
      </c>
      <c r="E78" s="52" t="s">
        <v>284</v>
      </c>
      <c r="F78" s="52" t="s">
        <v>284</v>
      </c>
      <c r="G78" s="52" t="s">
        <v>284</v>
      </c>
      <c r="H78" s="52">
        <f>H86+H142</f>
        <v>0</v>
      </c>
      <c r="I78" s="47">
        <v>0</v>
      </c>
      <c r="J78" s="47" t="s">
        <v>284</v>
      </c>
      <c r="K78" s="86" t="s">
        <v>284</v>
      </c>
      <c r="L78" s="108"/>
    </row>
    <row r="79" spans="1:12" ht="45">
      <c r="A79" s="229"/>
      <c r="B79" s="245"/>
      <c r="C79" s="4" t="s">
        <v>233</v>
      </c>
      <c r="D79" s="52">
        <f>D87+D143</f>
        <v>0</v>
      </c>
      <c r="E79" s="52" t="s">
        <v>284</v>
      </c>
      <c r="F79" s="52" t="s">
        <v>284</v>
      </c>
      <c r="G79" s="52" t="s">
        <v>284</v>
      </c>
      <c r="H79" s="52">
        <f>H87+H143</f>
        <v>0</v>
      </c>
      <c r="I79" s="47">
        <v>0</v>
      </c>
      <c r="J79" s="47" t="s">
        <v>284</v>
      </c>
      <c r="K79" s="86" t="s">
        <v>284</v>
      </c>
      <c r="L79" s="108"/>
    </row>
    <row r="80" spans="1:12">
      <c r="A80" s="250" t="s">
        <v>71</v>
      </c>
      <c r="B80" s="251"/>
      <c r="C80" s="251"/>
      <c r="D80" s="251"/>
      <c r="E80" s="251"/>
      <c r="F80" s="251"/>
      <c r="G80" s="251"/>
      <c r="H80" s="251"/>
      <c r="I80" s="251"/>
      <c r="J80" s="251"/>
      <c r="K80" s="251"/>
      <c r="L80" s="90"/>
    </row>
    <row r="81" spans="1:13">
      <c r="A81" s="214" t="s">
        <v>49</v>
      </c>
      <c r="B81" s="166" t="s">
        <v>205</v>
      </c>
      <c r="C81" s="19" t="s">
        <v>3</v>
      </c>
      <c r="D81" s="52">
        <f>D82+D84+D86+D87</f>
        <v>590107.20000000007</v>
      </c>
      <c r="E81" s="52" t="s">
        <v>284</v>
      </c>
      <c r="F81" s="52" t="s">
        <v>284</v>
      </c>
      <c r="G81" s="52" t="s">
        <v>284</v>
      </c>
      <c r="H81" s="52">
        <f>H82+H84+H86+H87</f>
        <v>318628.40000000002</v>
      </c>
      <c r="I81" s="47">
        <f>H81/D81*100</f>
        <v>53.995002941838365</v>
      </c>
      <c r="J81" s="47" t="s">
        <v>284</v>
      </c>
      <c r="K81" s="86" t="s">
        <v>284</v>
      </c>
      <c r="L81" s="108"/>
      <c r="M81" s="17"/>
    </row>
    <row r="82" spans="1:13">
      <c r="A82" s="214"/>
      <c r="B82" s="167"/>
      <c r="C82" s="4" t="s">
        <v>4</v>
      </c>
      <c r="D82" s="52">
        <f>SUM(D89+D96+D103+D110+D117+D124+D131)</f>
        <v>11820.399999999998</v>
      </c>
      <c r="E82" s="52">
        <f>E89+E103+E131</f>
        <v>11820.399999999998</v>
      </c>
      <c r="F82" s="52">
        <f>F89+F103+F131</f>
        <v>11820.399999999998</v>
      </c>
      <c r="G82" s="52">
        <f t="shared" ref="G82:H83" si="28">G89+G96+G103+G110+G117+G131</f>
        <v>6189.2</v>
      </c>
      <c r="H82" s="52">
        <f t="shared" si="28"/>
        <v>6189.2</v>
      </c>
      <c r="I82" s="47">
        <f t="shared" ref="I82:I85" si="29">H82/D82*100</f>
        <v>52.360326215694911</v>
      </c>
      <c r="J82" s="47">
        <f>G82/E82*100</f>
        <v>52.360326215694911</v>
      </c>
      <c r="K82" s="86">
        <f>G82/F82*100</f>
        <v>52.360326215694911</v>
      </c>
      <c r="L82" s="108"/>
    </row>
    <row r="83" spans="1:13" ht="60">
      <c r="A83" s="214"/>
      <c r="B83" s="167"/>
      <c r="C83" s="4" t="s">
        <v>211</v>
      </c>
      <c r="D83" s="52">
        <v>11820.4</v>
      </c>
      <c r="E83" s="52">
        <v>11820.4</v>
      </c>
      <c r="F83" s="52">
        <v>11820.4</v>
      </c>
      <c r="G83" s="52">
        <f t="shared" si="28"/>
        <v>6189.2</v>
      </c>
      <c r="H83" s="52">
        <f t="shared" si="28"/>
        <v>6189.2</v>
      </c>
      <c r="I83" s="47">
        <f t="shared" si="29"/>
        <v>52.360326215694897</v>
      </c>
      <c r="J83" s="47">
        <f>G83/E83*100</f>
        <v>52.360326215694897</v>
      </c>
      <c r="K83" s="86">
        <f>G83/F83*100</f>
        <v>52.360326215694897</v>
      </c>
      <c r="L83" s="108"/>
    </row>
    <row r="84" spans="1:13" ht="30">
      <c r="A84" s="214"/>
      <c r="B84" s="167"/>
      <c r="C84" s="4" t="s">
        <v>231</v>
      </c>
      <c r="D84" s="52">
        <f t="shared" ref="D84:H87" si="30">SUM(D91+D98+D105+D112+D119+D126+D133)</f>
        <v>578286.80000000005</v>
      </c>
      <c r="E84" s="52">
        <f t="shared" si="30"/>
        <v>578286.80000000005</v>
      </c>
      <c r="F84" s="52">
        <f t="shared" si="30"/>
        <v>578286.80000000005</v>
      </c>
      <c r="G84" s="52">
        <f t="shared" si="30"/>
        <v>312439.2</v>
      </c>
      <c r="H84" s="52">
        <f t="shared" si="30"/>
        <v>312439.2</v>
      </c>
      <c r="I84" s="47">
        <f t="shared" si="29"/>
        <v>54.028416349811202</v>
      </c>
      <c r="J84" s="47">
        <f>G84/E84*100</f>
        <v>54.028416349811202</v>
      </c>
      <c r="K84" s="86">
        <f>G84/F84*100</f>
        <v>54.028416349811202</v>
      </c>
      <c r="L84" s="108"/>
    </row>
    <row r="85" spans="1:13" ht="75">
      <c r="A85" s="214"/>
      <c r="B85" s="167"/>
      <c r="C85" s="4" t="s">
        <v>212</v>
      </c>
      <c r="D85" s="52">
        <f>D92+D106+D134</f>
        <v>575869.9</v>
      </c>
      <c r="E85" s="52">
        <f t="shared" ref="E85:H85" si="31">E92+E106+E134</f>
        <v>575869.9</v>
      </c>
      <c r="F85" s="52">
        <f t="shared" si="31"/>
        <v>575869.9</v>
      </c>
      <c r="G85" s="52">
        <f t="shared" si="31"/>
        <v>312439.2</v>
      </c>
      <c r="H85" s="52">
        <f t="shared" si="31"/>
        <v>312439.2</v>
      </c>
      <c r="I85" s="47">
        <f t="shared" si="29"/>
        <v>54.255171176684179</v>
      </c>
      <c r="J85" s="47">
        <f>G85/E85*100</f>
        <v>54.255171176684179</v>
      </c>
      <c r="K85" s="86">
        <f>G85/F85*100</f>
        <v>54.255171176684179</v>
      </c>
      <c r="L85" s="108"/>
    </row>
    <row r="86" spans="1:13" ht="30">
      <c r="A86" s="214"/>
      <c r="B86" s="167"/>
      <c r="C86" s="4" t="s">
        <v>232</v>
      </c>
      <c r="D86" s="52">
        <f t="shared" si="30"/>
        <v>0</v>
      </c>
      <c r="E86" s="52" t="s">
        <v>284</v>
      </c>
      <c r="F86" s="52" t="s">
        <v>284</v>
      </c>
      <c r="G86" s="52" t="s">
        <v>284</v>
      </c>
      <c r="H86" s="52">
        <f>H94+H150</f>
        <v>0</v>
      </c>
      <c r="I86" s="47">
        <v>0</v>
      </c>
      <c r="J86" s="47" t="s">
        <v>284</v>
      </c>
      <c r="K86" s="86" t="s">
        <v>284</v>
      </c>
      <c r="L86" s="108"/>
    </row>
    <row r="87" spans="1:13" ht="45">
      <c r="A87" s="214"/>
      <c r="B87" s="168"/>
      <c r="C87" s="4" t="s">
        <v>233</v>
      </c>
      <c r="D87" s="52">
        <f t="shared" si="30"/>
        <v>0</v>
      </c>
      <c r="E87" s="52" t="s">
        <v>284</v>
      </c>
      <c r="F87" s="52" t="s">
        <v>284</v>
      </c>
      <c r="G87" s="52" t="s">
        <v>284</v>
      </c>
      <c r="H87" s="52">
        <f>H95+H151</f>
        <v>0</v>
      </c>
      <c r="I87" s="47">
        <v>0</v>
      </c>
      <c r="J87" s="47" t="s">
        <v>284</v>
      </c>
      <c r="K87" s="86" t="s">
        <v>284</v>
      </c>
      <c r="L87" s="108"/>
    </row>
    <row r="88" spans="1:13">
      <c r="A88" s="197" t="s">
        <v>338</v>
      </c>
      <c r="B88" s="166" t="s">
        <v>205</v>
      </c>
      <c r="C88" s="19" t="s">
        <v>3</v>
      </c>
      <c r="D88" s="52">
        <f>(D89+D91+D93+D94)</f>
        <v>587438.60000000009</v>
      </c>
      <c r="E88" s="52" t="s">
        <v>284</v>
      </c>
      <c r="F88" s="52" t="s">
        <v>284</v>
      </c>
      <c r="G88" s="52" t="s">
        <v>284</v>
      </c>
      <c r="H88" s="52">
        <f>H89+H91+H93+H94</f>
        <v>318628.40000000002</v>
      </c>
      <c r="I88" s="47">
        <f>H88/D88*100</f>
        <v>54.240289963921327</v>
      </c>
      <c r="J88" s="47" t="s">
        <v>284</v>
      </c>
      <c r="K88" s="86" t="s">
        <v>284</v>
      </c>
      <c r="L88" s="109"/>
    </row>
    <row r="89" spans="1:13">
      <c r="A89" s="197"/>
      <c r="B89" s="167"/>
      <c r="C89" s="4" t="s">
        <v>4</v>
      </c>
      <c r="D89" s="52">
        <v>11748.8</v>
      </c>
      <c r="E89" s="52">
        <v>11748.8</v>
      </c>
      <c r="F89" s="52">
        <v>11748.8</v>
      </c>
      <c r="G89" s="52">
        <v>6189.2</v>
      </c>
      <c r="H89" s="52">
        <v>6189.2</v>
      </c>
      <c r="I89" s="47">
        <f t="shared" ref="I89:I92" si="32">H89/D89*100</f>
        <v>52.679422579327252</v>
      </c>
      <c r="J89" s="47">
        <f>G89/E89*100</f>
        <v>52.679422579327252</v>
      </c>
      <c r="K89" s="86">
        <f>G89/F89*100</f>
        <v>52.679422579327252</v>
      </c>
      <c r="L89" s="109"/>
    </row>
    <row r="90" spans="1:13" ht="60">
      <c r="A90" s="197"/>
      <c r="B90" s="167"/>
      <c r="C90" s="4" t="s">
        <v>211</v>
      </c>
      <c r="D90" s="52">
        <v>11748.8</v>
      </c>
      <c r="E90" s="52">
        <v>11748.8</v>
      </c>
      <c r="F90" s="52">
        <v>11748.8</v>
      </c>
      <c r="G90" s="52">
        <v>6189.2</v>
      </c>
      <c r="H90" s="52">
        <v>6189.2</v>
      </c>
      <c r="I90" s="47">
        <f t="shared" si="32"/>
        <v>52.679422579327252</v>
      </c>
      <c r="J90" s="47">
        <f>G90/E90*100</f>
        <v>52.679422579327252</v>
      </c>
      <c r="K90" s="86">
        <f>G90/F90*100</f>
        <v>52.679422579327252</v>
      </c>
      <c r="L90" s="109"/>
    </row>
    <row r="91" spans="1:13" ht="30">
      <c r="A91" s="197"/>
      <c r="B91" s="167"/>
      <c r="C91" s="4" t="s">
        <v>231</v>
      </c>
      <c r="D91" s="52">
        <v>575689.80000000005</v>
      </c>
      <c r="E91" s="52">
        <v>575689.80000000005</v>
      </c>
      <c r="F91" s="52">
        <v>575689.80000000005</v>
      </c>
      <c r="G91" s="52">
        <v>312439.2</v>
      </c>
      <c r="H91" s="52">
        <v>312439.2</v>
      </c>
      <c r="I91" s="47">
        <f t="shared" si="32"/>
        <v>54.272144477807316</v>
      </c>
      <c r="J91" s="47">
        <f>G91/E91*100</f>
        <v>54.272144477807316</v>
      </c>
      <c r="K91" s="86">
        <f>G91/F91*100</f>
        <v>54.272144477807316</v>
      </c>
      <c r="L91" s="109"/>
    </row>
    <row r="92" spans="1:13" ht="75">
      <c r="A92" s="197"/>
      <c r="B92" s="167"/>
      <c r="C92" s="4" t="s">
        <v>212</v>
      </c>
      <c r="D92" s="52">
        <v>575689.80000000005</v>
      </c>
      <c r="E92" s="52">
        <v>575689.80000000005</v>
      </c>
      <c r="F92" s="52">
        <v>575689.80000000005</v>
      </c>
      <c r="G92" s="52">
        <v>312439.2</v>
      </c>
      <c r="H92" s="52">
        <v>312439.2</v>
      </c>
      <c r="I92" s="47">
        <f t="shared" si="32"/>
        <v>54.272144477807316</v>
      </c>
      <c r="J92" s="47">
        <f>G92/E92*100</f>
        <v>54.272144477807316</v>
      </c>
      <c r="K92" s="86">
        <f>G92/F92*100</f>
        <v>54.272144477807316</v>
      </c>
      <c r="L92" s="109"/>
    </row>
    <row r="93" spans="1:13" ht="30">
      <c r="A93" s="197"/>
      <c r="B93" s="167"/>
      <c r="C93" s="4" t="s">
        <v>232</v>
      </c>
      <c r="D93" s="52">
        <v>0</v>
      </c>
      <c r="E93" s="52" t="s">
        <v>284</v>
      </c>
      <c r="F93" s="52" t="s">
        <v>284</v>
      </c>
      <c r="G93" s="52" t="s">
        <v>284</v>
      </c>
      <c r="H93" s="52">
        <v>0</v>
      </c>
      <c r="I93" s="47">
        <v>0</v>
      </c>
      <c r="J93" s="47" t="s">
        <v>284</v>
      </c>
      <c r="K93" s="86" t="s">
        <v>284</v>
      </c>
      <c r="L93" s="109"/>
    </row>
    <row r="94" spans="1:13" ht="45">
      <c r="A94" s="197"/>
      <c r="B94" s="168"/>
      <c r="C94" s="4" t="s">
        <v>233</v>
      </c>
      <c r="D94" s="52">
        <v>0</v>
      </c>
      <c r="E94" s="52" t="s">
        <v>284</v>
      </c>
      <c r="F94" s="52" t="s">
        <v>284</v>
      </c>
      <c r="G94" s="52" t="s">
        <v>284</v>
      </c>
      <c r="H94" s="52">
        <v>0</v>
      </c>
      <c r="I94" s="47">
        <v>0</v>
      </c>
      <c r="J94" s="47" t="s">
        <v>284</v>
      </c>
      <c r="K94" s="86" t="s">
        <v>284</v>
      </c>
      <c r="L94" s="109"/>
    </row>
    <row r="95" spans="1:13" hidden="1">
      <c r="A95" s="197" t="s">
        <v>275</v>
      </c>
      <c r="B95" s="166" t="s">
        <v>205</v>
      </c>
      <c r="C95" s="19" t="s">
        <v>3</v>
      </c>
      <c r="D95" s="52">
        <f>(D96+D98+D100+D101)</f>
        <v>0</v>
      </c>
      <c r="E95" s="52" t="s">
        <v>284</v>
      </c>
      <c r="F95" s="52" t="s">
        <v>284</v>
      </c>
      <c r="G95" s="52" t="s">
        <v>284</v>
      </c>
      <c r="H95" s="52">
        <f>(H96+H98+H100+H101)</f>
        <v>0</v>
      </c>
      <c r="I95" s="47">
        <v>0</v>
      </c>
      <c r="J95" s="47" t="s">
        <v>284</v>
      </c>
      <c r="K95" s="86" t="s">
        <v>284</v>
      </c>
      <c r="L95" s="108"/>
    </row>
    <row r="96" spans="1:13" hidden="1">
      <c r="A96" s="197"/>
      <c r="B96" s="167"/>
      <c r="C96" s="4" t="s">
        <v>4</v>
      </c>
      <c r="D96" s="52">
        <v>0</v>
      </c>
      <c r="E96" s="52">
        <v>0</v>
      </c>
      <c r="F96" s="52">
        <v>0</v>
      </c>
      <c r="G96" s="52">
        <v>0</v>
      </c>
      <c r="H96" s="52">
        <v>0</v>
      </c>
      <c r="I96" s="47">
        <v>0</v>
      </c>
      <c r="J96" s="47">
        <v>0</v>
      </c>
      <c r="K96" s="86">
        <v>0</v>
      </c>
      <c r="L96" s="108"/>
    </row>
    <row r="97" spans="1:13" ht="60" hidden="1">
      <c r="A97" s="197"/>
      <c r="B97" s="167"/>
      <c r="C97" s="4" t="s">
        <v>211</v>
      </c>
      <c r="D97" s="52">
        <v>0</v>
      </c>
      <c r="E97" s="52">
        <v>0</v>
      </c>
      <c r="F97" s="52">
        <v>0</v>
      </c>
      <c r="G97" s="52">
        <v>0</v>
      </c>
      <c r="H97" s="52">
        <v>0</v>
      </c>
      <c r="I97" s="47">
        <v>0</v>
      </c>
      <c r="J97" s="47">
        <v>0</v>
      </c>
      <c r="K97" s="86">
        <v>0</v>
      </c>
      <c r="L97" s="108"/>
    </row>
    <row r="98" spans="1:13" ht="30" hidden="1">
      <c r="A98" s="197"/>
      <c r="B98" s="167"/>
      <c r="C98" s="4" t="s">
        <v>231</v>
      </c>
      <c r="D98" s="52">
        <v>0</v>
      </c>
      <c r="E98" s="52">
        <v>0</v>
      </c>
      <c r="F98" s="52">
        <v>0</v>
      </c>
      <c r="G98" s="52">
        <v>0</v>
      </c>
      <c r="H98" s="52">
        <v>0</v>
      </c>
      <c r="I98" s="47">
        <v>0</v>
      </c>
      <c r="J98" s="47">
        <v>0</v>
      </c>
      <c r="K98" s="86">
        <v>0</v>
      </c>
      <c r="L98" s="108"/>
    </row>
    <row r="99" spans="1:13" ht="75" hidden="1">
      <c r="A99" s="197"/>
      <c r="B99" s="167"/>
      <c r="C99" s="4" t="s">
        <v>212</v>
      </c>
      <c r="D99" s="52">
        <v>0</v>
      </c>
      <c r="E99" s="52">
        <v>0</v>
      </c>
      <c r="F99" s="52">
        <v>0</v>
      </c>
      <c r="G99" s="52">
        <v>0</v>
      </c>
      <c r="H99" s="52">
        <v>0</v>
      </c>
      <c r="I99" s="47">
        <v>0</v>
      </c>
      <c r="J99" s="47">
        <v>0</v>
      </c>
      <c r="K99" s="86">
        <v>0</v>
      </c>
      <c r="L99" s="108"/>
    </row>
    <row r="100" spans="1:13" ht="30" hidden="1">
      <c r="A100" s="197"/>
      <c r="B100" s="167"/>
      <c r="C100" s="4" t="s">
        <v>232</v>
      </c>
      <c r="D100" s="52">
        <v>0</v>
      </c>
      <c r="E100" s="52" t="s">
        <v>284</v>
      </c>
      <c r="F100" s="52" t="s">
        <v>284</v>
      </c>
      <c r="G100" s="52" t="s">
        <v>284</v>
      </c>
      <c r="H100" s="52">
        <v>0</v>
      </c>
      <c r="I100" s="47">
        <v>0</v>
      </c>
      <c r="J100" s="47" t="s">
        <v>284</v>
      </c>
      <c r="K100" s="86" t="s">
        <v>284</v>
      </c>
      <c r="L100" s="108"/>
    </row>
    <row r="101" spans="1:13" ht="45" hidden="1">
      <c r="A101" s="197"/>
      <c r="B101" s="168"/>
      <c r="C101" s="4" t="s">
        <v>233</v>
      </c>
      <c r="D101" s="52">
        <v>0</v>
      </c>
      <c r="E101" s="52" t="s">
        <v>284</v>
      </c>
      <c r="F101" s="52" t="s">
        <v>284</v>
      </c>
      <c r="G101" s="52" t="s">
        <v>284</v>
      </c>
      <c r="H101" s="52">
        <v>0</v>
      </c>
      <c r="I101" s="47">
        <v>0</v>
      </c>
      <c r="J101" s="47" t="s">
        <v>284</v>
      </c>
      <c r="K101" s="86" t="s">
        <v>284</v>
      </c>
      <c r="L101" s="108"/>
    </row>
    <row r="102" spans="1:13">
      <c r="A102" s="197" t="s">
        <v>337</v>
      </c>
      <c r="B102" s="166" t="s">
        <v>205</v>
      </c>
      <c r="C102" s="19" t="s">
        <v>3</v>
      </c>
      <c r="D102" s="52">
        <f>(D103+D105+D107+D108)</f>
        <v>202.4</v>
      </c>
      <c r="E102" s="52" t="s">
        <v>284</v>
      </c>
      <c r="F102" s="52" t="s">
        <v>284</v>
      </c>
      <c r="G102" s="52" t="s">
        <v>284</v>
      </c>
      <c r="H102" s="52">
        <f>(H103+H105+H107+H108)</f>
        <v>0</v>
      </c>
      <c r="I102" s="47">
        <v>0</v>
      </c>
      <c r="J102" s="47" t="s">
        <v>284</v>
      </c>
      <c r="K102" s="86" t="s">
        <v>284</v>
      </c>
      <c r="L102" s="108"/>
    </row>
    <row r="103" spans="1:13">
      <c r="A103" s="197"/>
      <c r="B103" s="167"/>
      <c r="C103" s="4" t="s">
        <v>4</v>
      </c>
      <c r="D103" s="52">
        <v>22.3</v>
      </c>
      <c r="E103" s="52">
        <v>22.3</v>
      </c>
      <c r="F103" s="52">
        <v>22.3</v>
      </c>
      <c r="G103" s="52">
        <v>0</v>
      </c>
      <c r="H103" s="52">
        <v>0</v>
      </c>
      <c r="I103" s="47">
        <v>100</v>
      </c>
      <c r="J103" s="47">
        <f>G103/E103*100</f>
        <v>0</v>
      </c>
      <c r="K103" s="86">
        <f>G103/F103*100</f>
        <v>0</v>
      </c>
      <c r="L103" s="108"/>
    </row>
    <row r="104" spans="1:13" ht="60">
      <c r="A104" s="197"/>
      <c r="B104" s="167"/>
      <c r="C104" s="4" t="s">
        <v>211</v>
      </c>
      <c r="D104" s="52">
        <v>22.3</v>
      </c>
      <c r="E104" s="52">
        <v>22.3</v>
      </c>
      <c r="F104" s="52">
        <v>22.3</v>
      </c>
      <c r="G104" s="52">
        <v>0</v>
      </c>
      <c r="H104" s="52">
        <v>0</v>
      </c>
      <c r="I104" s="47">
        <v>100</v>
      </c>
      <c r="J104" s="47">
        <f>G104/E104*100</f>
        <v>0</v>
      </c>
      <c r="K104" s="86">
        <f>G104/F104*100</f>
        <v>0</v>
      </c>
      <c r="L104" s="108"/>
    </row>
    <row r="105" spans="1:13" ht="30">
      <c r="A105" s="197"/>
      <c r="B105" s="167"/>
      <c r="C105" s="4" t="s">
        <v>231</v>
      </c>
      <c r="D105" s="52">
        <v>180.1</v>
      </c>
      <c r="E105" s="52">
        <v>180.1</v>
      </c>
      <c r="F105" s="52">
        <v>180.1</v>
      </c>
      <c r="G105" s="52">
        <v>0</v>
      </c>
      <c r="H105" s="52">
        <v>0</v>
      </c>
      <c r="I105" s="47">
        <v>100</v>
      </c>
      <c r="J105" s="47">
        <f>G105/E105*100</f>
        <v>0</v>
      </c>
      <c r="K105" s="86">
        <f>G105/F105*100</f>
        <v>0</v>
      </c>
      <c r="L105" s="108"/>
    </row>
    <row r="106" spans="1:13" ht="75">
      <c r="A106" s="197"/>
      <c r="B106" s="167"/>
      <c r="C106" s="4" t="s">
        <v>212</v>
      </c>
      <c r="D106" s="52">
        <v>180.1</v>
      </c>
      <c r="E106" s="52">
        <v>180.1</v>
      </c>
      <c r="F106" s="52">
        <v>180.1</v>
      </c>
      <c r="G106" s="52">
        <v>0</v>
      </c>
      <c r="H106" s="52">
        <v>0</v>
      </c>
      <c r="I106" s="47">
        <v>100</v>
      </c>
      <c r="J106" s="47">
        <f>G106/E106*100</f>
        <v>0</v>
      </c>
      <c r="K106" s="86">
        <f>G106/F106*100</f>
        <v>0</v>
      </c>
      <c r="L106" s="108"/>
    </row>
    <row r="107" spans="1:13" ht="30">
      <c r="A107" s="197"/>
      <c r="B107" s="167"/>
      <c r="C107" s="4" t="s">
        <v>232</v>
      </c>
      <c r="D107" s="52">
        <v>0</v>
      </c>
      <c r="E107" s="52" t="s">
        <v>284</v>
      </c>
      <c r="F107" s="52" t="s">
        <v>284</v>
      </c>
      <c r="G107" s="52" t="s">
        <v>284</v>
      </c>
      <c r="H107" s="52">
        <v>0</v>
      </c>
      <c r="I107" s="47">
        <v>0</v>
      </c>
      <c r="J107" s="47" t="s">
        <v>284</v>
      </c>
      <c r="K107" s="86" t="s">
        <v>284</v>
      </c>
      <c r="L107" s="108"/>
    </row>
    <row r="108" spans="1:13" ht="45">
      <c r="A108" s="197"/>
      <c r="B108" s="168"/>
      <c r="C108" s="4" t="s">
        <v>233</v>
      </c>
      <c r="D108" s="52">
        <v>0</v>
      </c>
      <c r="E108" s="52" t="s">
        <v>284</v>
      </c>
      <c r="F108" s="52" t="s">
        <v>284</v>
      </c>
      <c r="G108" s="52" t="s">
        <v>284</v>
      </c>
      <c r="H108" s="52">
        <v>0</v>
      </c>
      <c r="I108" s="47">
        <v>0</v>
      </c>
      <c r="J108" s="47" t="s">
        <v>284</v>
      </c>
      <c r="K108" s="86" t="s">
        <v>284</v>
      </c>
      <c r="L108" s="108"/>
    </row>
    <row r="109" spans="1:13" hidden="1">
      <c r="A109" s="197" t="s">
        <v>276</v>
      </c>
      <c r="B109" s="166" t="s">
        <v>205</v>
      </c>
      <c r="C109" s="19" t="s">
        <v>3</v>
      </c>
      <c r="D109" s="52">
        <v>0</v>
      </c>
      <c r="E109" s="52" t="s">
        <v>284</v>
      </c>
      <c r="F109" s="52" t="s">
        <v>284</v>
      </c>
      <c r="G109" s="52" t="s">
        <v>284</v>
      </c>
      <c r="H109" s="52">
        <f>(H110+H112+H114+H115)</f>
        <v>0</v>
      </c>
      <c r="I109" s="47">
        <v>0</v>
      </c>
      <c r="J109" s="47" t="s">
        <v>284</v>
      </c>
      <c r="K109" s="86" t="s">
        <v>284</v>
      </c>
      <c r="L109" s="108"/>
      <c r="M109" s="22"/>
    </row>
    <row r="110" spans="1:13" hidden="1">
      <c r="A110" s="197"/>
      <c r="B110" s="167"/>
      <c r="C110" s="4" t="s">
        <v>4</v>
      </c>
      <c r="D110" s="52">
        <v>0</v>
      </c>
      <c r="E110" s="52">
        <f>SUM(E117+E131)</f>
        <v>49.3</v>
      </c>
      <c r="F110" s="52">
        <f>SUM(F117+F131)</f>
        <v>49.3</v>
      </c>
      <c r="G110" s="52">
        <v>0</v>
      </c>
      <c r="H110" s="52">
        <v>0</v>
      </c>
      <c r="I110" s="47">
        <v>0</v>
      </c>
      <c r="J110" s="47">
        <v>0</v>
      </c>
      <c r="K110" s="86">
        <v>0</v>
      </c>
      <c r="L110" s="108"/>
    </row>
    <row r="111" spans="1:13" ht="60" hidden="1">
      <c r="A111" s="197"/>
      <c r="B111" s="167"/>
      <c r="C111" s="4" t="s">
        <v>211</v>
      </c>
      <c r="D111" s="52">
        <v>0</v>
      </c>
      <c r="E111" s="52">
        <v>0</v>
      </c>
      <c r="F111" s="52">
        <v>0</v>
      </c>
      <c r="G111" s="52">
        <v>0</v>
      </c>
      <c r="H111" s="52">
        <v>0</v>
      </c>
      <c r="I111" s="47">
        <v>0</v>
      </c>
      <c r="J111" s="47">
        <v>0</v>
      </c>
      <c r="K111" s="86">
        <v>0</v>
      </c>
      <c r="L111" s="108"/>
    </row>
    <row r="112" spans="1:13" ht="30" hidden="1">
      <c r="A112" s="197"/>
      <c r="B112" s="167"/>
      <c r="C112" s="4" t="s">
        <v>231</v>
      </c>
      <c r="D112" s="52">
        <v>0</v>
      </c>
      <c r="E112" s="52">
        <v>0</v>
      </c>
      <c r="F112" s="52">
        <v>0</v>
      </c>
      <c r="G112" s="52">
        <v>0</v>
      </c>
      <c r="H112" s="52">
        <v>0</v>
      </c>
      <c r="I112" s="47">
        <v>0</v>
      </c>
      <c r="J112" s="47">
        <v>0</v>
      </c>
      <c r="K112" s="86">
        <v>0</v>
      </c>
      <c r="L112" s="108"/>
    </row>
    <row r="113" spans="1:12" ht="75" hidden="1">
      <c r="A113" s="197"/>
      <c r="B113" s="167"/>
      <c r="C113" s="4" t="s">
        <v>212</v>
      </c>
      <c r="D113" s="52">
        <v>0</v>
      </c>
      <c r="E113" s="52">
        <v>0</v>
      </c>
      <c r="F113" s="52">
        <v>0</v>
      </c>
      <c r="G113" s="52">
        <v>0</v>
      </c>
      <c r="H113" s="52">
        <v>0</v>
      </c>
      <c r="I113" s="47">
        <v>0</v>
      </c>
      <c r="J113" s="47">
        <v>0</v>
      </c>
      <c r="K113" s="86">
        <v>0</v>
      </c>
      <c r="L113" s="108"/>
    </row>
    <row r="114" spans="1:12" ht="30" hidden="1">
      <c r="A114" s="197"/>
      <c r="B114" s="167"/>
      <c r="C114" s="4" t="s">
        <v>232</v>
      </c>
      <c r="D114" s="52">
        <v>0</v>
      </c>
      <c r="E114" s="52" t="s">
        <v>284</v>
      </c>
      <c r="F114" s="52" t="s">
        <v>284</v>
      </c>
      <c r="G114" s="52" t="s">
        <v>284</v>
      </c>
      <c r="H114" s="52">
        <v>0</v>
      </c>
      <c r="I114" s="47">
        <v>0</v>
      </c>
      <c r="J114" s="47" t="s">
        <v>284</v>
      </c>
      <c r="K114" s="86" t="s">
        <v>284</v>
      </c>
      <c r="L114" s="108"/>
    </row>
    <row r="115" spans="1:12" ht="45" hidden="1">
      <c r="A115" s="197"/>
      <c r="B115" s="168"/>
      <c r="C115" s="4" t="s">
        <v>233</v>
      </c>
      <c r="D115" s="52">
        <v>0</v>
      </c>
      <c r="E115" s="52" t="s">
        <v>284</v>
      </c>
      <c r="F115" s="52" t="s">
        <v>284</v>
      </c>
      <c r="G115" s="52" t="s">
        <v>284</v>
      </c>
      <c r="H115" s="52">
        <v>0</v>
      </c>
      <c r="I115" s="47">
        <v>0</v>
      </c>
      <c r="J115" s="47" t="s">
        <v>284</v>
      </c>
      <c r="K115" s="86" t="s">
        <v>284</v>
      </c>
      <c r="L115" s="108"/>
    </row>
    <row r="116" spans="1:12" hidden="1">
      <c r="A116" s="197" t="s">
        <v>277</v>
      </c>
      <c r="B116" s="166" t="s">
        <v>205</v>
      </c>
      <c r="C116" s="19" t="s">
        <v>3</v>
      </c>
      <c r="D116" s="52">
        <f>(D117+D119+D121+D122)</f>
        <v>0</v>
      </c>
      <c r="E116" s="52" t="s">
        <v>284</v>
      </c>
      <c r="F116" s="52" t="s">
        <v>284</v>
      </c>
      <c r="G116" s="52" t="s">
        <v>284</v>
      </c>
      <c r="H116" s="52">
        <f>(H117+H119+H121+H122)</f>
        <v>0</v>
      </c>
      <c r="I116" s="47">
        <v>0</v>
      </c>
      <c r="J116" s="47" t="s">
        <v>284</v>
      </c>
      <c r="K116" s="86" t="s">
        <v>284</v>
      </c>
      <c r="L116" s="108"/>
    </row>
    <row r="117" spans="1:12" hidden="1">
      <c r="A117" s="197"/>
      <c r="B117" s="167"/>
      <c r="C117" s="4" t="s">
        <v>4</v>
      </c>
      <c r="D117" s="52">
        <v>0</v>
      </c>
      <c r="E117" s="52">
        <v>0</v>
      </c>
      <c r="F117" s="52">
        <v>0</v>
      </c>
      <c r="G117" s="52">
        <v>0</v>
      </c>
      <c r="H117" s="52">
        <f>SUM(H131+H138)</f>
        <v>0</v>
      </c>
      <c r="I117" s="47">
        <v>0</v>
      </c>
      <c r="J117" s="47">
        <v>0</v>
      </c>
      <c r="K117" s="86">
        <v>0</v>
      </c>
      <c r="L117" s="108"/>
    </row>
    <row r="118" spans="1:12" ht="60" hidden="1">
      <c r="A118" s="197"/>
      <c r="B118" s="167"/>
      <c r="C118" s="4" t="s">
        <v>211</v>
      </c>
      <c r="D118" s="52">
        <v>0</v>
      </c>
      <c r="E118" s="52">
        <v>0</v>
      </c>
      <c r="F118" s="52">
        <v>0</v>
      </c>
      <c r="G118" s="52">
        <v>0</v>
      </c>
      <c r="H118" s="52">
        <v>0</v>
      </c>
      <c r="I118" s="47">
        <v>0</v>
      </c>
      <c r="J118" s="47">
        <v>0</v>
      </c>
      <c r="K118" s="86">
        <v>0</v>
      </c>
      <c r="L118" s="108"/>
    </row>
    <row r="119" spans="1:12" ht="30" hidden="1">
      <c r="A119" s="197"/>
      <c r="B119" s="167"/>
      <c r="C119" s="4" t="s">
        <v>231</v>
      </c>
      <c r="D119" s="52">
        <v>0</v>
      </c>
      <c r="E119" s="52">
        <v>0</v>
      </c>
      <c r="F119" s="52">
        <v>0</v>
      </c>
      <c r="G119" s="52">
        <v>0</v>
      </c>
      <c r="H119" s="52">
        <v>0</v>
      </c>
      <c r="I119" s="47">
        <v>0</v>
      </c>
      <c r="J119" s="47">
        <v>0</v>
      </c>
      <c r="K119" s="86">
        <v>0</v>
      </c>
      <c r="L119" s="108"/>
    </row>
    <row r="120" spans="1:12" ht="75" hidden="1">
      <c r="A120" s="197"/>
      <c r="B120" s="167"/>
      <c r="C120" s="4" t="s">
        <v>212</v>
      </c>
      <c r="D120" s="52">
        <v>0</v>
      </c>
      <c r="E120" s="52">
        <v>0</v>
      </c>
      <c r="F120" s="52">
        <v>0</v>
      </c>
      <c r="G120" s="52">
        <v>0</v>
      </c>
      <c r="H120" s="52">
        <v>0</v>
      </c>
      <c r="I120" s="47">
        <v>0</v>
      </c>
      <c r="J120" s="47">
        <v>0</v>
      </c>
      <c r="K120" s="86">
        <v>0</v>
      </c>
      <c r="L120" s="108"/>
    </row>
    <row r="121" spans="1:12" ht="30" hidden="1">
      <c r="A121" s="197"/>
      <c r="B121" s="167"/>
      <c r="C121" s="4" t="s">
        <v>232</v>
      </c>
      <c r="D121" s="52">
        <v>0</v>
      </c>
      <c r="E121" s="52" t="s">
        <v>284</v>
      </c>
      <c r="F121" s="52" t="s">
        <v>284</v>
      </c>
      <c r="G121" s="52" t="s">
        <v>284</v>
      </c>
      <c r="H121" s="52">
        <v>0</v>
      </c>
      <c r="I121" s="47">
        <v>0</v>
      </c>
      <c r="J121" s="47" t="s">
        <v>284</v>
      </c>
      <c r="K121" s="86" t="s">
        <v>284</v>
      </c>
      <c r="L121" s="108"/>
    </row>
    <row r="122" spans="1:12" ht="45" hidden="1">
      <c r="A122" s="197"/>
      <c r="B122" s="168"/>
      <c r="C122" s="4" t="s">
        <v>233</v>
      </c>
      <c r="D122" s="52">
        <v>0</v>
      </c>
      <c r="E122" s="52" t="s">
        <v>284</v>
      </c>
      <c r="F122" s="52" t="s">
        <v>284</v>
      </c>
      <c r="G122" s="52" t="s">
        <v>284</v>
      </c>
      <c r="H122" s="52">
        <v>0</v>
      </c>
      <c r="I122" s="47">
        <v>0</v>
      </c>
      <c r="J122" s="47" t="s">
        <v>284</v>
      </c>
      <c r="K122" s="86" t="s">
        <v>284</v>
      </c>
      <c r="L122" s="108"/>
    </row>
    <row r="123" spans="1:12" hidden="1">
      <c r="A123" s="197" t="s">
        <v>278</v>
      </c>
      <c r="B123" s="166" t="s">
        <v>205</v>
      </c>
      <c r="C123" s="19" t="s">
        <v>3</v>
      </c>
      <c r="D123" s="52">
        <f>D124+D126+D128+D129</f>
        <v>0</v>
      </c>
      <c r="E123" s="52"/>
      <c r="F123" s="52"/>
      <c r="G123" s="52"/>
      <c r="H123" s="52"/>
      <c r="I123" s="47"/>
      <c r="J123" s="47"/>
      <c r="K123" s="86"/>
      <c r="L123" s="108"/>
    </row>
    <row r="124" spans="1:12" hidden="1">
      <c r="A124" s="197"/>
      <c r="B124" s="167"/>
      <c r="C124" s="4" t="s">
        <v>4</v>
      </c>
      <c r="D124" s="52">
        <v>0</v>
      </c>
      <c r="E124" s="52"/>
      <c r="F124" s="52"/>
      <c r="G124" s="52"/>
      <c r="H124" s="52"/>
      <c r="I124" s="47"/>
      <c r="J124" s="47"/>
      <c r="K124" s="86"/>
      <c r="L124" s="108"/>
    </row>
    <row r="125" spans="1:12" ht="60" hidden="1">
      <c r="A125" s="197"/>
      <c r="B125" s="167"/>
      <c r="C125" s="4" t="s">
        <v>211</v>
      </c>
      <c r="D125" s="52">
        <v>0</v>
      </c>
      <c r="E125" s="52"/>
      <c r="F125" s="52"/>
      <c r="G125" s="52"/>
      <c r="H125" s="52"/>
      <c r="I125" s="47"/>
      <c r="J125" s="47"/>
      <c r="K125" s="86"/>
      <c r="L125" s="108"/>
    </row>
    <row r="126" spans="1:12" ht="30" hidden="1">
      <c r="A126" s="197"/>
      <c r="B126" s="167"/>
      <c r="C126" s="4" t="s">
        <v>231</v>
      </c>
      <c r="D126" s="52">
        <v>0</v>
      </c>
      <c r="E126" s="52"/>
      <c r="F126" s="52"/>
      <c r="G126" s="52"/>
      <c r="H126" s="52"/>
      <c r="I126" s="47"/>
      <c r="J126" s="47"/>
      <c r="K126" s="86"/>
      <c r="L126" s="108"/>
    </row>
    <row r="127" spans="1:12" ht="75" hidden="1">
      <c r="A127" s="197"/>
      <c r="B127" s="167"/>
      <c r="C127" s="4" t="s">
        <v>212</v>
      </c>
      <c r="D127" s="52">
        <v>0</v>
      </c>
      <c r="E127" s="52"/>
      <c r="F127" s="52"/>
      <c r="G127" s="52"/>
      <c r="H127" s="52"/>
      <c r="I127" s="47"/>
      <c r="J127" s="47"/>
      <c r="K127" s="86"/>
      <c r="L127" s="108"/>
    </row>
    <row r="128" spans="1:12" ht="30" hidden="1">
      <c r="A128" s="197"/>
      <c r="B128" s="167"/>
      <c r="C128" s="4" t="s">
        <v>232</v>
      </c>
      <c r="D128" s="52">
        <v>0</v>
      </c>
      <c r="E128" s="52"/>
      <c r="F128" s="52"/>
      <c r="G128" s="52"/>
      <c r="H128" s="52"/>
      <c r="I128" s="47"/>
      <c r="J128" s="47"/>
      <c r="K128" s="86"/>
      <c r="L128" s="108"/>
    </row>
    <row r="129" spans="1:12" ht="45" hidden="1">
      <c r="A129" s="197"/>
      <c r="B129" s="168"/>
      <c r="C129" s="4" t="s">
        <v>233</v>
      </c>
      <c r="D129" s="52">
        <v>0</v>
      </c>
      <c r="E129" s="52"/>
      <c r="F129" s="52"/>
      <c r="G129" s="52"/>
      <c r="H129" s="52"/>
      <c r="I129" s="47"/>
      <c r="J129" s="47"/>
      <c r="K129" s="86"/>
      <c r="L129" s="108"/>
    </row>
    <row r="130" spans="1:12">
      <c r="A130" s="197" t="s">
        <v>335</v>
      </c>
      <c r="B130" s="166" t="s">
        <v>336</v>
      </c>
      <c r="C130" s="19" t="s">
        <v>3</v>
      </c>
      <c r="D130" s="52">
        <f>(D131+D133+D135+D136)</f>
        <v>2466.2000000000003</v>
      </c>
      <c r="E130" s="52" t="s">
        <v>284</v>
      </c>
      <c r="F130" s="52" t="s">
        <v>284</v>
      </c>
      <c r="G130" s="52" t="s">
        <v>284</v>
      </c>
      <c r="H130" s="52">
        <f>(H131+H133+H135+H136)</f>
        <v>0</v>
      </c>
      <c r="I130" s="47">
        <v>0</v>
      </c>
      <c r="J130" s="47" t="s">
        <v>284</v>
      </c>
      <c r="K130" s="86" t="s">
        <v>284</v>
      </c>
      <c r="L130" s="108"/>
    </row>
    <row r="131" spans="1:12">
      <c r="A131" s="197"/>
      <c r="B131" s="167"/>
      <c r="C131" s="4" t="s">
        <v>4</v>
      </c>
      <c r="D131" s="52">
        <v>49.3</v>
      </c>
      <c r="E131" s="52">
        <v>49.3</v>
      </c>
      <c r="F131" s="52">
        <v>49.3</v>
      </c>
      <c r="G131" s="52">
        <v>0</v>
      </c>
      <c r="H131" s="52">
        <v>0</v>
      </c>
      <c r="I131" s="47">
        <v>0</v>
      </c>
      <c r="J131" s="47">
        <v>0</v>
      </c>
      <c r="K131" s="86">
        <v>0</v>
      </c>
      <c r="L131" s="108"/>
    </row>
    <row r="132" spans="1:12" ht="60">
      <c r="A132" s="197"/>
      <c r="B132" s="167"/>
      <c r="C132" s="4" t="s">
        <v>211</v>
      </c>
      <c r="D132" s="52">
        <v>49.3</v>
      </c>
      <c r="E132" s="52">
        <v>49.3</v>
      </c>
      <c r="F132" s="52">
        <v>49.3</v>
      </c>
      <c r="G132" s="52">
        <v>0</v>
      </c>
      <c r="H132" s="52">
        <v>0</v>
      </c>
      <c r="I132" s="47">
        <v>0</v>
      </c>
      <c r="J132" s="47">
        <v>0</v>
      </c>
      <c r="K132" s="86">
        <v>0</v>
      </c>
      <c r="L132" s="108"/>
    </row>
    <row r="133" spans="1:12" ht="30">
      <c r="A133" s="197"/>
      <c r="B133" s="167"/>
      <c r="C133" s="4" t="s">
        <v>231</v>
      </c>
      <c r="D133" s="52">
        <v>2416.9</v>
      </c>
      <c r="E133" s="52">
        <v>2416.9</v>
      </c>
      <c r="F133" s="52">
        <v>2416.9</v>
      </c>
      <c r="G133" s="52">
        <v>0</v>
      </c>
      <c r="H133" s="52">
        <v>0</v>
      </c>
      <c r="I133" s="47">
        <v>0</v>
      </c>
      <c r="J133" s="47">
        <v>0</v>
      </c>
      <c r="K133" s="86">
        <v>0</v>
      </c>
      <c r="L133" s="108"/>
    </row>
    <row r="134" spans="1:12" ht="75">
      <c r="A134" s="197"/>
      <c r="B134" s="167"/>
      <c r="C134" s="4" t="s">
        <v>212</v>
      </c>
      <c r="D134" s="52">
        <v>0</v>
      </c>
      <c r="E134" s="52">
        <v>0</v>
      </c>
      <c r="F134" s="52">
        <v>0</v>
      </c>
      <c r="G134" s="52">
        <v>0</v>
      </c>
      <c r="H134" s="52">
        <v>0</v>
      </c>
      <c r="I134" s="47">
        <v>0</v>
      </c>
      <c r="J134" s="47">
        <v>0</v>
      </c>
      <c r="K134" s="86">
        <v>0</v>
      </c>
      <c r="L134" s="108"/>
    </row>
    <row r="135" spans="1:12" ht="30">
      <c r="A135" s="197"/>
      <c r="B135" s="167"/>
      <c r="C135" s="4" t="s">
        <v>232</v>
      </c>
      <c r="D135" s="52">
        <v>0</v>
      </c>
      <c r="E135" s="52" t="s">
        <v>284</v>
      </c>
      <c r="F135" s="52" t="s">
        <v>284</v>
      </c>
      <c r="G135" s="52" t="s">
        <v>284</v>
      </c>
      <c r="H135" s="52">
        <v>0</v>
      </c>
      <c r="I135" s="47">
        <v>0</v>
      </c>
      <c r="J135" s="47" t="s">
        <v>284</v>
      </c>
      <c r="K135" s="86" t="s">
        <v>284</v>
      </c>
      <c r="L135" s="108"/>
    </row>
    <row r="136" spans="1:12" ht="45">
      <c r="A136" s="197"/>
      <c r="B136" s="168"/>
      <c r="C136" s="4" t="s">
        <v>233</v>
      </c>
      <c r="D136" s="52">
        <v>0</v>
      </c>
      <c r="E136" s="52" t="s">
        <v>284</v>
      </c>
      <c r="F136" s="52" t="s">
        <v>284</v>
      </c>
      <c r="G136" s="52" t="s">
        <v>284</v>
      </c>
      <c r="H136" s="52">
        <v>0</v>
      </c>
      <c r="I136" s="47">
        <v>0</v>
      </c>
      <c r="J136" s="47" t="s">
        <v>284</v>
      </c>
      <c r="K136" s="86" t="s">
        <v>284</v>
      </c>
      <c r="L136" s="108"/>
    </row>
    <row r="137" spans="1:12" hidden="1">
      <c r="A137" s="216" t="s">
        <v>235</v>
      </c>
      <c r="B137" s="166" t="s">
        <v>205</v>
      </c>
      <c r="C137" s="19" t="s">
        <v>3</v>
      </c>
      <c r="D137" s="52">
        <f>(D138+D140+D142+D143)</f>
        <v>0</v>
      </c>
      <c r="E137" s="52" t="s">
        <v>284</v>
      </c>
      <c r="F137" s="52" t="s">
        <v>284</v>
      </c>
      <c r="G137" s="52" t="s">
        <v>284</v>
      </c>
      <c r="H137" s="52">
        <f>(H138+H140+H142+H143)</f>
        <v>0</v>
      </c>
      <c r="I137" s="52">
        <v>0</v>
      </c>
      <c r="J137" s="52" t="s">
        <v>284</v>
      </c>
      <c r="K137" s="103" t="s">
        <v>284</v>
      </c>
      <c r="L137" s="108"/>
    </row>
    <row r="138" spans="1:12" hidden="1">
      <c r="A138" s="216"/>
      <c r="B138" s="167"/>
      <c r="C138" s="4" t="s">
        <v>4</v>
      </c>
      <c r="D138" s="52">
        <v>0</v>
      </c>
      <c r="E138" s="52">
        <v>0</v>
      </c>
      <c r="F138" s="52">
        <v>0</v>
      </c>
      <c r="G138" s="52">
        <v>0</v>
      </c>
      <c r="H138" s="52">
        <v>0</v>
      </c>
      <c r="I138" s="52">
        <v>0</v>
      </c>
      <c r="J138" s="52">
        <v>0</v>
      </c>
      <c r="K138" s="103">
        <v>0</v>
      </c>
      <c r="L138" s="108"/>
    </row>
    <row r="139" spans="1:12" ht="60" hidden="1">
      <c r="A139" s="216"/>
      <c r="B139" s="167"/>
      <c r="C139" s="4" t="s">
        <v>211</v>
      </c>
      <c r="D139" s="52">
        <v>0</v>
      </c>
      <c r="E139" s="52">
        <v>0</v>
      </c>
      <c r="F139" s="52">
        <v>0</v>
      </c>
      <c r="G139" s="52">
        <v>0</v>
      </c>
      <c r="H139" s="52">
        <v>0</v>
      </c>
      <c r="I139" s="52">
        <v>0</v>
      </c>
      <c r="J139" s="52">
        <v>0</v>
      </c>
      <c r="K139" s="103">
        <v>0</v>
      </c>
      <c r="L139" s="108"/>
    </row>
    <row r="140" spans="1:12" ht="30" hidden="1">
      <c r="A140" s="216"/>
      <c r="B140" s="167"/>
      <c r="C140" s="4" t="s">
        <v>231</v>
      </c>
      <c r="D140" s="52">
        <v>0</v>
      </c>
      <c r="E140" s="52">
        <v>0</v>
      </c>
      <c r="F140" s="52">
        <v>0</v>
      </c>
      <c r="G140" s="52">
        <v>0</v>
      </c>
      <c r="H140" s="52">
        <v>0</v>
      </c>
      <c r="I140" s="52">
        <v>0</v>
      </c>
      <c r="J140" s="52">
        <v>0</v>
      </c>
      <c r="K140" s="103">
        <v>0</v>
      </c>
      <c r="L140" s="108"/>
    </row>
    <row r="141" spans="1:12" ht="75" hidden="1">
      <c r="A141" s="216"/>
      <c r="B141" s="167"/>
      <c r="C141" s="4" t="s">
        <v>212</v>
      </c>
      <c r="D141" s="52">
        <v>0</v>
      </c>
      <c r="E141" s="52">
        <v>0</v>
      </c>
      <c r="F141" s="52">
        <v>0</v>
      </c>
      <c r="G141" s="52">
        <v>0</v>
      </c>
      <c r="H141" s="52">
        <v>0</v>
      </c>
      <c r="I141" s="52">
        <v>0</v>
      </c>
      <c r="J141" s="52">
        <v>0</v>
      </c>
      <c r="K141" s="103">
        <v>0</v>
      </c>
      <c r="L141" s="108"/>
    </row>
    <row r="142" spans="1:12" ht="30" hidden="1">
      <c r="A142" s="216"/>
      <c r="B142" s="167"/>
      <c r="C142" s="4" t="s">
        <v>232</v>
      </c>
      <c r="D142" s="52">
        <v>0</v>
      </c>
      <c r="E142" s="52" t="s">
        <v>284</v>
      </c>
      <c r="F142" s="52" t="s">
        <v>284</v>
      </c>
      <c r="G142" s="52" t="s">
        <v>284</v>
      </c>
      <c r="H142" s="52">
        <v>0</v>
      </c>
      <c r="I142" s="52">
        <v>0</v>
      </c>
      <c r="J142" s="52" t="s">
        <v>284</v>
      </c>
      <c r="K142" s="103" t="s">
        <v>284</v>
      </c>
      <c r="L142" s="108"/>
    </row>
    <row r="143" spans="1:12" ht="45" hidden="1">
      <c r="A143" s="216"/>
      <c r="B143" s="168"/>
      <c r="C143" s="4" t="s">
        <v>233</v>
      </c>
      <c r="D143" s="52">
        <v>0</v>
      </c>
      <c r="E143" s="52" t="s">
        <v>284</v>
      </c>
      <c r="F143" s="52" t="s">
        <v>284</v>
      </c>
      <c r="G143" s="52" t="s">
        <v>284</v>
      </c>
      <c r="H143" s="52">
        <v>0</v>
      </c>
      <c r="I143" s="52">
        <v>0</v>
      </c>
      <c r="J143" s="52" t="s">
        <v>284</v>
      </c>
      <c r="K143" s="103" t="s">
        <v>284</v>
      </c>
      <c r="L143" s="108"/>
    </row>
    <row r="144" spans="1:12" hidden="1">
      <c r="A144" s="283" t="s">
        <v>272</v>
      </c>
      <c r="B144" s="166" t="s">
        <v>274</v>
      </c>
      <c r="C144" s="19" t="s">
        <v>3</v>
      </c>
      <c r="D144" s="52">
        <f>(D145+D147+D149+D150)</f>
        <v>0</v>
      </c>
      <c r="E144" s="52" t="s">
        <v>284</v>
      </c>
      <c r="F144" s="52" t="s">
        <v>284</v>
      </c>
      <c r="G144" s="52" t="s">
        <v>284</v>
      </c>
      <c r="H144" s="52">
        <v>0</v>
      </c>
      <c r="I144" s="52">
        <v>0</v>
      </c>
      <c r="J144" s="52" t="s">
        <v>284</v>
      </c>
      <c r="K144" s="103" t="s">
        <v>284</v>
      </c>
      <c r="L144" s="108"/>
    </row>
    <row r="145" spans="1:12" hidden="1">
      <c r="A145" s="284"/>
      <c r="B145" s="167"/>
      <c r="C145" s="4" t="s">
        <v>4</v>
      </c>
      <c r="D145" s="52">
        <v>0</v>
      </c>
      <c r="E145" s="52">
        <v>0</v>
      </c>
      <c r="F145" s="52">
        <v>0</v>
      </c>
      <c r="G145" s="52">
        <v>0</v>
      </c>
      <c r="H145" s="52">
        <v>0</v>
      </c>
      <c r="I145" s="52">
        <v>0</v>
      </c>
      <c r="J145" s="52">
        <v>0</v>
      </c>
      <c r="K145" s="103">
        <v>0</v>
      </c>
      <c r="L145" s="108"/>
    </row>
    <row r="146" spans="1:12" ht="60" hidden="1">
      <c r="A146" s="284"/>
      <c r="B146" s="167"/>
      <c r="C146" s="4" t="s">
        <v>211</v>
      </c>
      <c r="D146" s="52">
        <v>0</v>
      </c>
      <c r="E146" s="52">
        <v>0</v>
      </c>
      <c r="F146" s="52">
        <v>0</v>
      </c>
      <c r="G146" s="52">
        <v>0</v>
      </c>
      <c r="H146" s="52">
        <v>0</v>
      </c>
      <c r="I146" s="52">
        <v>0</v>
      </c>
      <c r="J146" s="52">
        <v>0</v>
      </c>
      <c r="K146" s="103">
        <v>0</v>
      </c>
      <c r="L146" s="108"/>
    </row>
    <row r="147" spans="1:12" ht="30" hidden="1">
      <c r="A147" s="284"/>
      <c r="B147" s="167"/>
      <c r="C147" s="4" t="s">
        <v>231</v>
      </c>
      <c r="D147" s="52">
        <v>0</v>
      </c>
      <c r="E147" s="52">
        <v>0</v>
      </c>
      <c r="F147" s="52">
        <v>0</v>
      </c>
      <c r="G147" s="52">
        <v>0</v>
      </c>
      <c r="H147" s="52">
        <v>0</v>
      </c>
      <c r="I147" s="52">
        <v>0</v>
      </c>
      <c r="J147" s="52">
        <v>0</v>
      </c>
      <c r="K147" s="103">
        <v>0</v>
      </c>
      <c r="L147" s="108"/>
    </row>
    <row r="148" spans="1:12" ht="75" hidden="1">
      <c r="A148" s="284"/>
      <c r="B148" s="167"/>
      <c r="C148" s="4" t="s">
        <v>212</v>
      </c>
      <c r="D148" s="52">
        <v>0</v>
      </c>
      <c r="E148" s="52">
        <v>0</v>
      </c>
      <c r="F148" s="52">
        <v>0</v>
      </c>
      <c r="G148" s="52">
        <v>0</v>
      </c>
      <c r="H148" s="52">
        <v>0</v>
      </c>
      <c r="I148" s="52">
        <v>0</v>
      </c>
      <c r="J148" s="52">
        <v>0</v>
      </c>
      <c r="K148" s="103">
        <v>0</v>
      </c>
      <c r="L148" s="108"/>
    </row>
    <row r="149" spans="1:12" ht="30" hidden="1">
      <c r="A149" s="284"/>
      <c r="B149" s="167"/>
      <c r="C149" s="4" t="s">
        <v>232</v>
      </c>
      <c r="D149" s="52">
        <v>0</v>
      </c>
      <c r="E149" s="52" t="s">
        <v>284</v>
      </c>
      <c r="F149" s="52" t="s">
        <v>284</v>
      </c>
      <c r="G149" s="52" t="s">
        <v>284</v>
      </c>
      <c r="H149" s="52">
        <v>0</v>
      </c>
      <c r="I149" s="52">
        <v>0</v>
      </c>
      <c r="J149" s="52" t="s">
        <v>284</v>
      </c>
      <c r="K149" s="103" t="s">
        <v>284</v>
      </c>
      <c r="L149" s="108"/>
    </row>
    <row r="150" spans="1:12" ht="45" hidden="1">
      <c r="A150" s="284"/>
      <c r="B150" s="168"/>
      <c r="C150" s="4" t="s">
        <v>233</v>
      </c>
      <c r="D150" s="52">
        <v>0</v>
      </c>
      <c r="E150" s="52" t="s">
        <v>284</v>
      </c>
      <c r="F150" s="52" t="s">
        <v>284</v>
      </c>
      <c r="G150" s="52" t="s">
        <v>284</v>
      </c>
      <c r="H150" s="52">
        <v>0</v>
      </c>
      <c r="I150" s="52">
        <v>0</v>
      </c>
      <c r="J150" s="52" t="s">
        <v>284</v>
      </c>
      <c r="K150" s="103" t="s">
        <v>284</v>
      </c>
      <c r="L150" s="108"/>
    </row>
    <row r="151" spans="1:12" hidden="1">
      <c r="A151" s="285" t="s">
        <v>273</v>
      </c>
      <c r="B151" s="166" t="s">
        <v>274</v>
      </c>
      <c r="C151" s="19" t="s">
        <v>3</v>
      </c>
      <c r="D151" s="52">
        <f>(D152+D154+D156+D157)</f>
        <v>0</v>
      </c>
      <c r="E151" s="55">
        <f>(E152+E154)</f>
        <v>0</v>
      </c>
      <c r="F151" s="53">
        <f>(F152+F154)</f>
        <v>0</v>
      </c>
      <c r="G151" s="52" t="s">
        <v>284</v>
      </c>
      <c r="H151" s="52">
        <f>(H152+H154+H156+H157)</f>
        <v>0</v>
      </c>
      <c r="I151" s="52">
        <v>0</v>
      </c>
      <c r="J151" s="52">
        <v>0</v>
      </c>
      <c r="K151" s="103">
        <v>0</v>
      </c>
      <c r="L151" s="90"/>
    </row>
    <row r="152" spans="1:12" hidden="1">
      <c r="A152" s="286"/>
      <c r="B152" s="167"/>
      <c r="C152" s="4" t="s">
        <v>4</v>
      </c>
      <c r="D152" s="52">
        <v>0</v>
      </c>
      <c r="E152" s="55">
        <v>0</v>
      </c>
      <c r="F152" s="53">
        <v>0</v>
      </c>
      <c r="G152" s="52">
        <v>0</v>
      </c>
      <c r="H152" s="52">
        <v>0</v>
      </c>
      <c r="I152" s="52">
        <v>0</v>
      </c>
      <c r="J152" s="52">
        <v>0</v>
      </c>
      <c r="K152" s="103">
        <v>0</v>
      </c>
      <c r="L152" s="90"/>
    </row>
    <row r="153" spans="1:12" ht="60" hidden="1">
      <c r="A153" s="286"/>
      <c r="B153" s="167"/>
      <c r="C153" s="4" t="s">
        <v>211</v>
      </c>
      <c r="D153" s="52">
        <v>0</v>
      </c>
      <c r="E153" s="55">
        <v>0</v>
      </c>
      <c r="F153" s="53">
        <v>0</v>
      </c>
      <c r="G153" s="52">
        <v>0</v>
      </c>
      <c r="H153" s="52">
        <v>0</v>
      </c>
      <c r="I153" s="52">
        <v>0</v>
      </c>
      <c r="J153" s="52">
        <v>0</v>
      </c>
      <c r="K153" s="103">
        <v>0</v>
      </c>
      <c r="L153" s="90"/>
    </row>
    <row r="154" spans="1:12" ht="30" hidden="1">
      <c r="A154" s="286"/>
      <c r="B154" s="167"/>
      <c r="C154" s="4" t="s">
        <v>231</v>
      </c>
      <c r="D154" s="52">
        <v>0</v>
      </c>
      <c r="E154" s="55">
        <v>0</v>
      </c>
      <c r="F154" s="53">
        <v>0</v>
      </c>
      <c r="G154" s="52">
        <v>0</v>
      </c>
      <c r="H154" s="52">
        <v>0</v>
      </c>
      <c r="I154" s="52">
        <v>0</v>
      </c>
      <c r="J154" s="52">
        <v>0</v>
      </c>
      <c r="K154" s="103">
        <v>0</v>
      </c>
      <c r="L154" s="90"/>
    </row>
    <row r="155" spans="1:12" ht="75" hidden="1">
      <c r="A155" s="286"/>
      <c r="B155" s="167"/>
      <c r="C155" s="4" t="s">
        <v>212</v>
      </c>
      <c r="D155" s="52">
        <v>0</v>
      </c>
      <c r="E155" s="55">
        <v>0</v>
      </c>
      <c r="F155" s="53">
        <v>0</v>
      </c>
      <c r="G155" s="52">
        <v>0</v>
      </c>
      <c r="H155" s="52">
        <v>0</v>
      </c>
      <c r="I155" s="52">
        <v>0</v>
      </c>
      <c r="J155" s="52">
        <v>0</v>
      </c>
      <c r="K155" s="103">
        <v>0</v>
      </c>
      <c r="L155" s="90"/>
    </row>
    <row r="156" spans="1:12" ht="30" hidden="1">
      <c r="A156" s="286"/>
      <c r="B156" s="167"/>
      <c r="C156" s="4" t="s">
        <v>232</v>
      </c>
      <c r="D156" s="52">
        <v>0</v>
      </c>
      <c r="E156" s="55" t="s">
        <v>284</v>
      </c>
      <c r="F156" s="53" t="s">
        <v>284</v>
      </c>
      <c r="G156" s="52" t="s">
        <v>284</v>
      </c>
      <c r="H156" s="52">
        <v>0</v>
      </c>
      <c r="I156" s="52">
        <v>0</v>
      </c>
      <c r="J156" s="52" t="s">
        <v>284</v>
      </c>
      <c r="K156" s="103" t="s">
        <v>284</v>
      </c>
      <c r="L156" s="90"/>
    </row>
    <row r="157" spans="1:12" ht="45" hidden="1">
      <c r="A157" s="286"/>
      <c r="B157" s="168"/>
      <c r="C157" s="4" t="s">
        <v>233</v>
      </c>
      <c r="D157" s="52">
        <v>0</v>
      </c>
      <c r="E157" s="55" t="s">
        <v>284</v>
      </c>
      <c r="F157" s="53" t="s">
        <v>284</v>
      </c>
      <c r="G157" s="52" t="s">
        <v>284</v>
      </c>
      <c r="H157" s="52">
        <v>0</v>
      </c>
      <c r="I157" s="52">
        <v>0</v>
      </c>
      <c r="J157" s="52" t="s">
        <v>284</v>
      </c>
      <c r="K157" s="103" t="s">
        <v>284</v>
      </c>
      <c r="L157" s="90"/>
    </row>
    <row r="158" spans="1:12">
      <c r="A158" s="202" t="s">
        <v>70</v>
      </c>
      <c r="B158" s="203"/>
      <c r="C158" s="203"/>
      <c r="D158" s="203"/>
      <c r="E158" s="203"/>
      <c r="F158" s="203"/>
      <c r="G158" s="203"/>
      <c r="H158" s="203"/>
      <c r="I158" s="203"/>
      <c r="J158" s="203"/>
      <c r="K158" s="203"/>
      <c r="L158" s="90"/>
    </row>
    <row r="159" spans="1:12">
      <c r="A159" s="187" t="s">
        <v>72</v>
      </c>
      <c r="B159" s="172" t="s">
        <v>5</v>
      </c>
      <c r="C159" s="6" t="s">
        <v>3</v>
      </c>
      <c r="D159" s="46">
        <f>D160+D162+D164+D165</f>
        <v>1200</v>
      </c>
      <c r="E159" s="53" t="s">
        <v>284</v>
      </c>
      <c r="F159" s="53" t="s">
        <v>284</v>
      </c>
      <c r="G159" s="46" t="s">
        <v>284</v>
      </c>
      <c r="H159" s="46">
        <f>H160+H162+H164+H165</f>
        <v>0</v>
      </c>
      <c r="I159" s="49">
        <f>H159/D159*100</f>
        <v>0</v>
      </c>
      <c r="J159" s="49" t="s">
        <v>284</v>
      </c>
      <c r="K159" s="64" t="s">
        <v>284</v>
      </c>
      <c r="L159" s="110"/>
    </row>
    <row r="160" spans="1:12">
      <c r="A160" s="187"/>
      <c r="B160" s="173"/>
      <c r="C160" s="7" t="s">
        <v>4</v>
      </c>
      <c r="D160" s="46">
        <f t="shared" ref="D160:F162" si="33">D167+D174+D181</f>
        <v>1200</v>
      </c>
      <c r="E160" s="53">
        <f t="shared" si="33"/>
        <v>1200</v>
      </c>
      <c r="F160" s="53">
        <f t="shared" si="33"/>
        <v>1080</v>
      </c>
      <c r="G160" s="46">
        <f t="shared" ref="G160:H165" si="34">G167+G174+G181</f>
        <v>0</v>
      </c>
      <c r="H160" s="46">
        <f t="shared" si="34"/>
        <v>0</v>
      </c>
      <c r="I160" s="49">
        <f t="shared" ref="I160" si="35">H160/D160*100</f>
        <v>0</v>
      </c>
      <c r="J160" s="49">
        <f>G160/E160*100</f>
        <v>0</v>
      </c>
      <c r="K160" s="64">
        <f>G160/F160*100</f>
        <v>0</v>
      </c>
      <c r="L160" s="59"/>
    </row>
    <row r="161" spans="1:12" ht="60">
      <c r="A161" s="187"/>
      <c r="B161" s="173"/>
      <c r="C161" s="7" t="s">
        <v>211</v>
      </c>
      <c r="D161" s="46">
        <f t="shared" si="33"/>
        <v>0</v>
      </c>
      <c r="E161" s="53">
        <f t="shared" si="33"/>
        <v>0</v>
      </c>
      <c r="F161" s="53">
        <f t="shared" si="33"/>
        <v>0</v>
      </c>
      <c r="G161" s="46">
        <f t="shared" si="34"/>
        <v>0</v>
      </c>
      <c r="H161" s="46">
        <f t="shared" si="34"/>
        <v>0</v>
      </c>
      <c r="I161" s="49">
        <v>0</v>
      </c>
      <c r="J161" s="49">
        <v>0</v>
      </c>
      <c r="K161" s="64">
        <v>0</v>
      </c>
      <c r="L161" s="110"/>
    </row>
    <row r="162" spans="1:12" ht="30">
      <c r="A162" s="187"/>
      <c r="B162" s="173"/>
      <c r="C162" s="7" t="s">
        <v>9</v>
      </c>
      <c r="D162" s="46">
        <f t="shared" si="33"/>
        <v>0</v>
      </c>
      <c r="E162" s="53">
        <f t="shared" si="33"/>
        <v>0</v>
      </c>
      <c r="F162" s="53">
        <f t="shared" si="33"/>
        <v>0</v>
      </c>
      <c r="G162" s="46">
        <f t="shared" si="34"/>
        <v>0</v>
      </c>
      <c r="H162" s="46">
        <f t="shared" si="34"/>
        <v>0</v>
      </c>
      <c r="I162" s="49">
        <v>0</v>
      </c>
      <c r="J162" s="49">
        <v>0</v>
      </c>
      <c r="K162" s="64">
        <v>0</v>
      </c>
      <c r="L162" s="110"/>
    </row>
    <row r="163" spans="1:12" ht="75">
      <c r="A163" s="187"/>
      <c r="B163" s="173"/>
      <c r="C163" s="7" t="s">
        <v>212</v>
      </c>
      <c r="D163" s="46">
        <v>0</v>
      </c>
      <c r="E163" s="53">
        <f>E170+E177+E184</f>
        <v>0</v>
      </c>
      <c r="F163" s="53">
        <f>F170+F177+F184</f>
        <v>0</v>
      </c>
      <c r="G163" s="46">
        <f t="shared" si="34"/>
        <v>0</v>
      </c>
      <c r="H163" s="46">
        <f t="shared" si="34"/>
        <v>0</v>
      </c>
      <c r="I163" s="49">
        <v>0</v>
      </c>
      <c r="J163" s="49">
        <v>0</v>
      </c>
      <c r="K163" s="64">
        <v>0</v>
      </c>
      <c r="L163" s="110"/>
    </row>
    <row r="164" spans="1:12" ht="30">
      <c r="A164" s="187"/>
      <c r="B164" s="173"/>
      <c r="C164" s="7" t="s">
        <v>232</v>
      </c>
      <c r="D164" s="46">
        <f>D171+D178+D185</f>
        <v>0</v>
      </c>
      <c r="E164" s="53" t="s">
        <v>284</v>
      </c>
      <c r="F164" s="53" t="s">
        <v>284</v>
      </c>
      <c r="G164" s="46" t="s">
        <v>284</v>
      </c>
      <c r="H164" s="46">
        <f t="shared" si="34"/>
        <v>0</v>
      </c>
      <c r="I164" s="49">
        <v>0</v>
      </c>
      <c r="J164" s="49" t="s">
        <v>284</v>
      </c>
      <c r="K164" s="64" t="s">
        <v>284</v>
      </c>
      <c r="L164" s="110"/>
    </row>
    <row r="165" spans="1:12" ht="45">
      <c r="A165" s="187"/>
      <c r="B165" s="174"/>
      <c r="C165" s="7" t="s">
        <v>233</v>
      </c>
      <c r="D165" s="46">
        <f>D172+D179+D186</f>
        <v>0</v>
      </c>
      <c r="E165" s="53" t="s">
        <v>284</v>
      </c>
      <c r="F165" s="53" t="s">
        <v>284</v>
      </c>
      <c r="G165" s="46" t="s">
        <v>284</v>
      </c>
      <c r="H165" s="46">
        <f t="shared" si="34"/>
        <v>0</v>
      </c>
      <c r="I165" s="49">
        <v>0</v>
      </c>
      <c r="J165" s="49" t="s">
        <v>284</v>
      </c>
      <c r="K165" s="64" t="s">
        <v>284</v>
      </c>
      <c r="L165" s="110"/>
    </row>
    <row r="166" spans="1:12" hidden="1">
      <c r="A166" s="175" t="s">
        <v>198</v>
      </c>
      <c r="B166" s="172" t="s">
        <v>5</v>
      </c>
      <c r="C166" s="6" t="s">
        <v>3</v>
      </c>
      <c r="D166" s="46">
        <f>D167+D169+D171+D172</f>
        <v>0</v>
      </c>
      <c r="E166" s="53" t="s">
        <v>284</v>
      </c>
      <c r="F166" s="53" t="s">
        <v>284</v>
      </c>
      <c r="G166" s="46" t="s">
        <v>284</v>
      </c>
      <c r="H166" s="46">
        <f>H167+H169+H171+H172</f>
        <v>0</v>
      </c>
      <c r="I166" s="49">
        <v>0</v>
      </c>
      <c r="J166" s="49" t="s">
        <v>284</v>
      </c>
      <c r="K166" s="64" t="s">
        <v>284</v>
      </c>
      <c r="L166" s="110"/>
    </row>
    <row r="167" spans="1:12" hidden="1">
      <c r="A167" s="175"/>
      <c r="B167" s="173"/>
      <c r="C167" s="7" t="s">
        <v>4</v>
      </c>
      <c r="D167" s="46">
        <v>0</v>
      </c>
      <c r="E167" s="53">
        <v>0</v>
      </c>
      <c r="F167" s="53">
        <v>0</v>
      </c>
      <c r="G167" s="46">
        <v>0</v>
      </c>
      <c r="H167" s="46">
        <v>0</v>
      </c>
      <c r="I167" s="49">
        <v>0</v>
      </c>
      <c r="J167" s="49">
        <v>0</v>
      </c>
      <c r="K167" s="64">
        <v>0</v>
      </c>
      <c r="L167" s="110"/>
    </row>
    <row r="168" spans="1:12" ht="60" hidden="1">
      <c r="A168" s="175"/>
      <c r="B168" s="173"/>
      <c r="C168" s="7" t="s">
        <v>211</v>
      </c>
      <c r="D168" s="46">
        <v>0</v>
      </c>
      <c r="E168" s="53">
        <v>0</v>
      </c>
      <c r="F168" s="53">
        <v>0</v>
      </c>
      <c r="G168" s="46">
        <v>0</v>
      </c>
      <c r="H168" s="46">
        <v>0</v>
      </c>
      <c r="I168" s="49">
        <v>0</v>
      </c>
      <c r="J168" s="49">
        <v>0</v>
      </c>
      <c r="K168" s="64">
        <v>0</v>
      </c>
      <c r="L168" s="110"/>
    </row>
    <row r="169" spans="1:12" ht="30" hidden="1">
      <c r="A169" s="175"/>
      <c r="B169" s="173"/>
      <c r="C169" s="7" t="s">
        <v>9</v>
      </c>
      <c r="D169" s="46">
        <v>0</v>
      </c>
      <c r="E169" s="53">
        <v>0</v>
      </c>
      <c r="F169" s="53">
        <v>0</v>
      </c>
      <c r="G169" s="46">
        <v>0</v>
      </c>
      <c r="H169" s="46">
        <v>0</v>
      </c>
      <c r="I169" s="49">
        <v>0</v>
      </c>
      <c r="J169" s="49">
        <v>0</v>
      </c>
      <c r="K169" s="64">
        <v>0</v>
      </c>
      <c r="L169" s="110"/>
    </row>
    <row r="170" spans="1:12" ht="75" hidden="1">
      <c r="A170" s="175"/>
      <c r="B170" s="173"/>
      <c r="C170" s="7" t="s">
        <v>212</v>
      </c>
      <c r="D170" s="46">
        <v>0</v>
      </c>
      <c r="E170" s="53">
        <v>0</v>
      </c>
      <c r="F170" s="53">
        <v>0</v>
      </c>
      <c r="G170" s="46">
        <v>0</v>
      </c>
      <c r="H170" s="46">
        <v>0</v>
      </c>
      <c r="I170" s="49">
        <v>0</v>
      </c>
      <c r="J170" s="49">
        <v>0</v>
      </c>
      <c r="K170" s="64">
        <v>0</v>
      </c>
      <c r="L170" s="110"/>
    </row>
    <row r="171" spans="1:12" ht="30" hidden="1">
      <c r="A171" s="175"/>
      <c r="B171" s="173"/>
      <c r="C171" s="7" t="s">
        <v>232</v>
      </c>
      <c r="D171" s="46">
        <v>0</v>
      </c>
      <c r="E171" s="53" t="s">
        <v>284</v>
      </c>
      <c r="F171" s="53" t="s">
        <v>284</v>
      </c>
      <c r="G171" s="46" t="s">
        <v>284</v>
      </c>
      <c r="H171" s="46">
        <v>0</v>
      </c>
      <c r="I171" s="49">
        <v>0</v>
      </c>
      <c r="J171" s="49" t="s">
        <v>284</v>
      </c>
      <c r="K171" s="64" t="s">
        <v>284</v>
      </c>
      <c r="L171" s="110"/>
    </row>
    <row r="172" spans="1:12" ht="45" hidden="1">
      <c r="A172" s="175"/>
      <c r="B172" s="174"/>
      <c r="C172" s="7" t="s">
        <v>233</v>
      </c>
      <c r="D172" s="46">
        <v>0</v>
      </c>
      <c r="E172" s="53" t="s">
        <v>284</v>
      </c>
      <c r="F172" s="53" t="s">
        <v>284</v>
      </c>
      <c r="G172" s="46" t="s">
        <v>284</v>
      </c>
      <c r="H172" s="46">
        <v>0</v>
      </c>
      <c r="I172" s="49">
        <v>0</v>
      </c>
      <c r="J172" s="49" t="s">
        <v>284</v>
      </c>
      <c r="K172" s="64" t="s">
        <v>284</v>
      </c>
      <c r="L172" s="110"/>
    </row>
    <row r="173" spans="1:12" hidden="1">
      <c r="A173" s="183" t="s">
        <v>50</v>
      </c>
      <c r="B173" s="172" t="s">
        <v>205</v>
      </c>
      <c r="C173" s="6" t="s">
        <v>3</v>
      </c>
      <c r="D173" s="46">
        <f>D174+D176+D178+D179</f>
        <v>0</v>
      </c>
      <c r="E173" s="53" t="s">
        <v>284</v>
      </c>
      <c r="F173" s="53" t="s">
        <v>284</v>
      </c>
      <c r="G173" s="46" t="s">
        <v>284</v>
      </c>
      <c r="H173" s="46">
        <f>H174+H176+H178+H179</f>
        <v>0</v>
      </c>
      <c r="I173" s="49">
        <v>0</v>
      </c>
      <c r="J173" s="49" t="s">
        <v>284</v>
      </c>
      <c r="K173" s="64" t="s">
        <v>284</v>
      </c>
      <c r="L173" s="110"/>
    </row>
    <row r="174" spans="1:12" hidden="1">
      <c r="A174" s="183"/>
      <c r="B174" s="173"/>
      <c r="C174" s="7" t="s">
        <v>4</v>
      </c>
      <c r="D174" s="46">
        <v>0</v>
      </c>
      <c r="E174" s="53">
        <v>0</v>
      </c>
      <c r="F174" s="53">
        <v>0</v>
      </c>
      <c r="G174" s="46">
        <v>0</v>
      </c>
      <c r="H174" s="46">
        <v>0</v>
      </c>
      <c r="I174" s="49">
        <v>0</v>
      </c>
      <c r="J174" s="49">
        <v>0</v>
      </c>
      <c r="K174" s="64">
        <v>0</v>
      </c>
      <c r="L174" s="110"/>
    </row>
    <row r="175" spans="1:12" ht="60" hidden="1">
      <c r="A175" s="183"/>
      <c r="B175" s="173"/>
      <c r="C175" s="7" t="s">
        <v>211</v>
      </c>
      <c r="D175" s="46">
        <v>0</v>
      </c>
      <c r="E175" s="53">
        <v>0</v>
      </c>
      <c r="F175" s="53">
        <v>0</v>
      </c>
      <c r="G175" s="46">
        <v>0</v>
      </c>
      <c r="H175" s="46">
        <v>0</v>
      </c>
      <c r="I175" s="49">
        <v>0</v>
      </c>
      <c r="J175" s="49">
        <v>0</v>
      </c>
      <c r="K175" s="64">
        <v>0</v>
      </c>
      <c r="L175" s="110"/>
    </row>
    <row r="176" spans="1:12" ht="30" hidden="1">
      <c r="A176" s="183"/>
      <c r="B176" s="173"/>
      <c r="C176" s="7" t="s">
        <v>231</v>
      </c>
      <c r="D176" s="46">
        <v>0</v>
      </c>
      <c r="E176" s="53">
        <v>0</v>
      </c>
      <c r="F176" s="53">
        <v>0</v>
      </c>
      <c r="G176" s="46">
        <v>0</v>
      </c>
      <c r="H176" s="46">
        <v>0</v>
      </c>
      <c r="I176" s="49">
        <v>0</v>
      </c>
      <c r="J176" s="49">
        <v>0</v>
      </c>
      <c r="K176" s="64">
        <v>0</v>
      </c>
      <c r="L176" s="110"/>
    </row>
    <row r="177" spans="1:12" ht="75" hidden="1">
      <c r="A177" s="183"/>
      <c r="B177" s="173"/>
      <c r="C177" s="7" t="s">
        <v>212</v>
      </c>
      <c r="D177" s="46">
        <v>0</v>
      </c>
      <c r="E177" s="53">
        <v>0</v>
      </c>
      <c r="F177" s="53">
        <v>0</v>
      </c>
      <c r="G177" s="46">
        <v>0</v>
      </c>
      <c r="H177" s="46">
        <v>0</v>
      </c>
      <c r="I177" s="49">
        <v>0</v>
      </c>
      <c r="J177" s="49">
        <v>0</v>
      </c>
      <c r="K177" s="64">
        <v>0</v>
      </c>
      <c r="L177" s="110"/>
    </row>
    <row r="178" spans="1:12" ht="30" hidden="1">
      <c r="A178" s="183"/>
      <c r="B178" s="173"/>
      <c r="C178" s="7" t="s">
        <v>232</v>
      </c>
      <c r="D178" s="46">
        <v>0</v>
      </c>
      <c r="E178" s="53" t="s">
        <v>284</v>
      </c>
      <c r="F178" s="53" t="s">
        <v>284</v>
      </c>
      <c r="G178" s="46" t="s">
        <v>284</v>
      </c>
      <c r="H178" s="46">
        <v>0</v>
      </c>
      <c r="I178" s="49">
        <v>0</v>
      </c>
      <c r="J178" s="49" t="s">
        <v>284</v>
      </c>
      <c r="K178" s="64" t="s">
        <v>284</v>
      </c>
      <c r="L178" s="110"/>
    </row>
    <row r="179" spans="1:12" ht="45" hidden="1">
      <c r="A179" s="183"/>
      <c r="B179" s="174"/>
      <c r="C179" s="7" t="s">
        <v>233</v>
      </c>
      <c r="D179" s="46">
        <v>0</v>
      </c>
      <c r="E179" s="53" t="s">
        <v>284</v>
      </c>
      <c r="F179" s="53" t="s">
        <v>284</v>
      </c>
      <c r="G179" s="46" t="s">
        <v>284</v>
      </c>
      <c r="H179" s="46">
        <v>0</v>
      </c>
      <c r="I179" s="49">
        <v>0</v>
      </c>
      <c r="J179" s="49" t="s">
        <v>284</v>
      </c>
      <c r="K179" s="64" t="s">
        <v>284</v>
      </c>
      <c r="L179" s="110"/>
    </row>
    <row r="180" spans="1:12">
      <c r="A180" s="291" t="s">
        <v>298</v>
      </c>
      <c r="B180" s="172" t="s">
        <v>205</v>
      </c>
      <c r="C180" s="6" t="s">
        <v>3</v>
      </c>
      <c r="D180" s="46">
        <f>D181+D183+D185+D186</f>
        <v>1200</v>
      </c>
      <c r="E180" s="53" t="s">
        <v>284</v>
      </c>
      <c r="F180" s="53" t="s">
        <v>284</v>
      </c>
      <c r="G180" s="46" t="s">
        <v>284</v>
      </c>
      <c r="H180" s="46">
        <f>H181+H183+H185+H186</f>
        <v>0</v>
      </c>
      <c r="I180" s="49">
        <f t="shared" ref="I180:I222" si="36">H180/D180*100</f>
        <v>0</v>
      </c>
      <c r="J180" s="49" t="s">
        <v>284</v>
      </c>
      <c r="K180" s="64" t="s">
        <v>284</v>
      </c>
      <c r="L180" s="110"/>
    </row>
    <row r="181" spans="1:12">
      <c r="A181" s="292"/>
      <c r="B181" s="173"/>
      <c r="C181" s="7" t="s">
        <v>4</v>
      </c>
      <c r="D181" s="46">
        <v>1200</v>
      </c>
      <c r="E181" s="53">
        <v>1200</v>
      </c>
      <c r="F181" s="53">
        <v>1080</v>
      </c>
      <c r="G181" s="46">
        <v>0</v>
      </c>
      <c r="H181" s="46">
        <v>0</v>
      </c>
      <c r="I181" s="49">
        <f t="shared" si="36"/>
        <v>0</v>
      </c>
      <c r="J181" s="49">
        <f>G181/E181*100</f>
        <v>0</v>
      </c>
      <c r="K181" s="64">
        <f t="shared" ref="K181:K202" si="37">G181/F181*100</f>
        <v>0</v>
      </c>
      <c r="L181" s="110"/>
    </row>
    <row r="182" spans="1:12" ht="60">
      <c r="A182" s="292"/>
      <c r="B182" s="173"/>
      <c r="C182" s="7" t="s">
        <v>211</v>
      </c>
      <c r="D182" s="46">
        <v>0</v>
      </c>
      <c r="E182" s="53">
        <v>0</v>
      </c>
      <c r="F182" s="53">
        <v>0</v>
      </c>
      <c r="G182" s="46">
        <v>0</v>
      </c>
      <c r="H182" s="46">
        <v>0</v>
      </c>
      <c r="I182" s="49">
        <v>0</v>
      </c>
      <c r="J182" s="49">
        <v>0</v>
      </c>
      <c r="K182" s="64">
        <v>0</v>
      </c>
      <c r="L182" s="110"/>
    </row>
    <row r="183" spans="1:12" ht="30">
      <c r="A183" s="292"/>
      <c r="B183" s="173"/>
      <c r="C183" s="7" t="s">
        <v>9</v>
      </c>
      <c r="D183" s="46">
        <f>D190+D197</f>
        <v>0</v>
      </c>
      <c r="E183" s="53">
        <f>E190+E197</f>
        <v>0</v>
      </c>
      <c r="F183" s="53">
        <v>0</v>
      </c>
      <c r="G183" s="46">
        <f t="shared" ref="G183:H186" si="38">G190+G197</f>
        <v>0</v>
      </c>
      <c r="H183" s="46">
        <f t="shared" si="38"/>
        <v>0</v>
      </c>
      <c r="I183" s="49">
        <v>0</v>
      </c>
      <c r="J183" s="49">
        <v>0</v>
      </c>
      <c r="K183" s="64">
        <v>0</v>
      </c>
      <c r="L183" s="110"/>
    </row>
    <row r="184" spans="1:12" ht="75">
      <c r="A184" s="292"/>
      <c r="B184" s="173"/>
      <c r="C184" s="7" t="s">
        <v>212</v>
      </c>
      <c r="D184" s="46">
        <v>0</v>
      </c>
      <c r="E184" s="53">
        <f>E191+E198</f>
        <v>0</v>
      </c>
      <c r="F184" s="53">
        <v>0</v>
      </c>
      <c r="G184" s="46">
        <f t="shared" si="38"/>
        <v>0</v>
      </c>
      <c r="H184" s="46">
        <f t="shared" si="38"/>
        <v>0</v>
      </c>
      <c r="I184" s="49">
        <v>0</v>
      </c>
      <c r="J184" s="49">
        <v>0</v>
      </c>
      <c r="K184" s="64">
        <v>0</v>
      </c>
      <c r="L184" s="110"/>
    </row>
    <row r="185" spans="1:12" ht="30">
      <c r="A185" s="292"/>
      <c r="B185" s="173"/>
      <c r="C185" s="7" t="s">
        <v>232</v>
      </c>
      <c r="D185" s="46">
        <f>D192+D199</f>
        <v>0</v>
      </c>
      <c r="E185" s="53" t="s">
        <v>284</v>
      </c>
      <c r="F185" s="53" t="s">
        <v>284</v>
      </c>
      <c r="G185" s="46" t="s">
        <v>284</v>
      </c>
      <c r="H185" s="46">
        <f t="shared" si="38"/>
        <v>0</v>
      </c>
      <c r="I185" s="49">
        <v>0</v>
      </c>
      <c r="J185" s="49" t="s">
        <v>284</v>
      </c>
      <c r="K185" s="64" t="s">
        <v>284</v>
      </c>
      <c r="L185" s="110"/>
    </row>
    <row r="186" spans="1:12" ht="45">
      <c r="A186" s="292"/>
      <c r="B186" s="174"/>
      <c r="C186" s="7" t="s">
        <v>233</v>
      </c>
      <c r="D186" s="46">
        <f>D193+D200</f>
        <v>0</v>
      </c>
      <c r="E186" s="53" t="s">
        <v>284</v>
      </c>
      <c r="F186" s="53" t="s">
        <v>284</v>
      </c>
      <c r="G186" s="46" t="s">
        <v>284</v>
      </c>
      <c r="H186" s="46">
        <f t="shared" si="38"/>
        <v>0</v>
      </c>
      <c r="I186" s="49">
        <v>0</v>
      </c>
      <c r="J186" s="49" t="s">
        <v>284</v>
      </c>
      <c r="K186" s="64" t="s">
        <v>284</v>
      </c>
      <c r="L186" s="110"/>
    </row>
    <row r="187" spans="1:12">
      <c r="A187" s="187" t="s">
        <v>51</v>
      </c>
      <c r="B187" s="172" t="s">
        <v>5</v>
      </c>
      <c r="C187" s="6" t="s">
        <v>3</v>
      </c>
      <c r="D187" s="46">
        <f>D188+D190+D192+D193</f>
        <v>650</v>
      </c>
      <c r="E187" s="53" t="s">
        <v>284</v>
      </c>
      <c r="F187" s="53" t="s">
        <v>284</v>
      </c>
      <c r="G187" s="46" t="s">
        <v>284</v>
      </c>
      <c r="H187" s="46">
        <f>H188+H190+H192+H193</f>
        <v>50</v>
      </c>
      <c r="I187" s="49">
        <f t="shared" si="36"/>
        <v>7.6923076923076925</v>
      </c>
      <c r="J187" s="49" t="s">
        <v>284</v>
      </c>
      <c r="K187" s="64" t="s">
        <v>284</v>
      </c>
      <c r="L187" s="110"/>
    </row>
    <row r="188" spans="1:12">
      <c r="A188" s="187"/>
      <c r="B188" s="173"/>
      <c r="C188" s="7" t="s">
        <v>4</v>
      </c>
      <c r="D188" s="46">
        <f>D195+D202</f>
        <v>650</v>
      </c>
      <c r="E188" s="53">
        <f>E195+E202</f>
        <v>650</v>
      </c>
      <c r="F188" s="53">
        <f>F195+F202</f>
        <v>585</v>
      </c>
      <c r="G188" s="46">
        <f t="shared" ref="G188:H193" si="39">G195+G202</f>
        <v>50</v>
      </c>
      <c r="H188" s="46">
        <f t="shared" si="39"/>
        <v>50</v>
      </c>
      <c r="I188" s="49">
        <f t="shared" si="36"/>
        <v>7.6923076923076925</v>
      </c>
      <c r="J188" s="49">
        <f>G188/E188*100</f>
        <v>7.6923076923076925</v>
      </c>
      <c r="K188" s="64">
        <f t="shared" si="37"/>
        <v>8.5470085470085468</v>
      </c>
      <c r="L188" s="59"/>
    </row>
    <row r="189" spans="1:12" ht="60">
      <c r="A189" s="187"/>
      <c r="B189" s="173"/>
      <c r="C189" s="7" t="s">
        <v>211</v>
      </c>
      <c r="D189" s="46">
        <v>0</v>
      </c>
      <c r="E189" s="53">
        <v>0</v>
      </c>
      <c r="F189" s="53">
        <v>0</v>
      </c>
      <c r="G189" s="46">
        <f t="shared" si="39"/>
        <v>0</v>
      </c>
      <c r="H189" s="46">
        <f t="shared" si="39"/>
        <v>0</v>
      </c>
      <c r="I189" s="49">
        <v>0</v>
      </c>
      <c r="J189" s="49">
        <v>0</v>
      </c>
      <c r="K189" s="64">
        <v>0</v>
      </c>
      <c r="L189" s="110"/>
    </row>
    <row r="190" spans="1:12" ht="30">
      <c r="A190" s="187"/>
      <c r="B190" s="173"/>
      <c r="C190" s="7" t="s">
        <v>231</v>
      </c>
      <c r="D190" s="46">
        <f>D197+D204</f>
        <v>0</v>
      </c>
      <c r="E190" s="53">
        <f>E197+E204</f>
        <v>0</v>
      </c>
      <c r="F190" s="53">
        <f>F197+F204</f>
        <v>0</v>
      </c>
      <c r="G190" s="46">
        <f t="shared" si="39"/>
        <v>0</v>
      </c>
      <c r="H190" s="46">
        <f t="shared" si="39"/>
        <v>0</v>
      </c>
      <c r="I190" s="49">
        <v>0</v>
      </c>
      <c r="J190" s="49">
        <v>0</v>
      </c>
      <c r="K190" s="64">
        <v>0</v>
      </c>
      <c r="L190" s="110"/>
    </row>
    <row r="191" spans="1:12" ht="75">
      <c r="A191" s="187"/>
      <c r="B191" s="173"/>
      <c r="C191" s="7" t="s">
        <v>212</v>
      </c>
      <c r="D191" s="46">
        <v>0</v>
      </c>
      <c r="E191" s="53">
        <f>E198+E205</f>
        <v>0</v>
      </c>
      <c r="F191" s="53">
        <f>F198+F205</f>
        <v>0</v>
      </c>
      <c r="G191" s="46">
        <f t="shared" si="39"/>
        <v>0</v>
      </c>
      <c r="H191" s="46">
        <f t="shared" si="39"/>
        <v>0</v>
      </c>
      <c r="I191" s="49">
        <v>0</v>
      </c>
      <c r="J191" s="49">
        <v>0</v>
      </c>
      <c r="K191" s="64">
        <v>0</v>
      </c>
      <c r="L191" s="110"/>
    </row>
    <row r="192" spans="1:12" ht="30">
      <c r="A192" s="187"/>
      <c r="B192" s="173"/>
      <c r="C192" s="7" t="s">
        <v>232</v>
      </c>
      <c r="D192" s="46">
        <f>D199+D206</f>
        <v>0</v>
      </c>
      <c r="E192" s="53" t="s">
        <v>284</v>
      </c>
      <c r="F192" s="53" t="s">
        <v>284</v>
      </c>
      <c r="G192" s="46" t="s">
        <v>284</v>
      </c>
      <c r="H192" s="46">
        <f t="shared" si="39"/>
        <v>0</v>
      </c>
      <c r="I192" s="49">
        <v>0</v>
      </c>
      <c r="J192" s="49" t="s">
        <v>284</v>
      </c>
      <c r="K192" s="64" t="s">
        <v>284</v>
      </c>
      <c r="L192" s="110"/>
    </row>
    <row r="193" spans="1:17" ht="45">
      <c r="A193" s="187"/>
      <c r="B193" s="174"/>
      <c r="C193" s="7" t="s">
        <v>233</v>
      </c>
      <c r="D193" s="46">
        <f>D200+D207</f>
        <v>0</v>
      </c>
      <c r="E193" s="53" t="s">
        <v>284</v>
      </c>
      <c r="F193" s="53" t="s">
        <v>284</v>
      </c>
      <c r="G193" s="46" t="s">
        <v>284</v>
      </c>
      <c r="H193" s="46">
        <f t="shared" si="39"/>
        <v>0</v>
      </c>
      <c r="I193" s="49">
        <v>0</v>
      </c>
      <c r="J193" s="49" t="s">
        <v>284</v>
      </c>
      <c r="K193" s="64" t="s">
        <v>284</v>
      </c>
      <c r="L193" s="110"/>
    </row>
    <row r="194" spans="1:17" hidden="1">
      <c r="A194" s="183" t="s">
        <v>52</v>
      </c>
      <c r="B194" s="172" t="s">
        <v>5</v>
      </c>
      <c r="C194" s="6" t="s">
        <v>3</v>
      </c>
      <c r="D194" s="46">
        <f>D195+D197+D199+D200</f>
        <v>0</v>
      </c>
      <c r="E194" s="53" t="s">
        <v>284</v>
      </c>
      <c r="F194" s="53" t="s">
        <v>284</v>
      </c>
      <c r="G194" s="46" t="s">
        <v>284</v>
      </c>
      <c r="H194" s="46">
        <f>H195+H197+H199+H200</f>
        <v>0</v>
      </c>
      <c r="I194" s="49">
        <v>0</v>
      </c>
      <c r="J194" s="49" t="s">
        <v>284</v>
      </c>
      <c r="K194" s="64" t="s">
        <v>284</v>
      </c>
      <c r="L194" s="110"/>
      <c r="M194" s="12"/>
      <c r="N194" s="12"/>
      <c r="O194" s="12"/>
      <c r="P194" s="12"/>
      <c r="Q194" s="12"/>
    </row>
    <row r="195" spans="1:17" hidden="1">
      <c r="A195" s="183"/>
      <c r="B195" s="173"/>
      <c r="C195" s="7" t="s">
        <v>4</v>
      </c>
      <c r="D195" s="46">
        <v>0</v>
      </c>
      <c r="E195" s="53">
        <v>0</v>
      </c>
      <c r="F195" s="53">
        <v>0</v>
      </c>
      <c r="G195" s="46">
        <v>0</v>
      </c>
      <c r="H195" s="46">
        <v>0</v>
      </c>
      <c r="I195" s="49">
        <v>0</v>
      </c>
      <c r="J195" s="49">
        <v>0</v>
      </c>
      <c r="K195" s="64">
        <v>0</v>
      </c>
      <c r="L195" s="110"/>
      <c r="M195" s="20"/>
      <c r="N195" s="20"/>
      <c r="O195" s="20"/>
      <c r="P195" s="12"/>
      <c r="Q195" s="12"/>
    </row>
    <row r="196" spans="1:17" ht="60" hidden="1">
      <c r="A196" s="183"/>
      <c r="B196" s="173"/>
      <c r="C196" s="7" t="s">
        <v>211</v>
      </c>
      <c r="D196" s="46">
        <v>0</v>
      </c>
      <c r="E196" s="53">
        <v>0</v>
      </c>
      <c r="F196" s="53">
        <v>0</v>
      </c>
      <c r="G196" s="46">
        <v>0</v>
      </c>
      <c r="H196" s="46">
        <v>0</v>
      </c>
      <c r="I196" s="49">
        <v>0</v>
      </c>
      <c r="J196" s="49">
        <v>0</v>
      </c>
      <c r="K196" s="64">
        <v>0</v>
      </c>
      <c r="L196" s="110"/>
      <c r="M196" s="20"/>
      <c r="N196" s="20"/>
      <c r="O196" s="20"/>
      <c r="P196" s="12"/>
      <c r="Q196" s="12"/>
    </row>
    <row r="197" spans="1:17" ht="30" hidden="1">
      <c r="A197" s="183"/>
      <c r="B197" s="173"/>
      <c r="C197" s="7" t="s">
        <v>9</v>
      </c>
      <c r="D197" s="46">
        <v>0</v>
      </c>
      <c r="E197" s="53">
        <v>0</v>
      </c>
      <c r="F197" s="53">
        <v>0</v>
      </c>
      <c r="G197" s="46">
        <v>0</v>
      </c>
      <c r="H197" s="46">
        <v>0</v>
      </c>
      <c r="I197" s="49">
        <v>0</v>
      </c>
      <c r="J197" s="49">
        <v>0</v>
      </c>
      <c r="K197" s="64">
        <v>0</v>
      </c>
      <c r="L197" s="110"/>
    </row>
    <row r="198" spans="1:17" ht="75" hidden="1">
      <c r="A198" s="183"/>
      <c r="B198" s="173"/>
      <c r="C198" s="7" t="s">
        <v>212</v>
      </c>
      <c r="D198" s="46">
        <v>0</v>
      </c>
      <c r="E198" s="53">
        <v>0</v>
      </c>
      <c r="F198" s="53">
        <v>0</v>
      </c>
      <c r="G198" s="46">
        <v>0</v>
      </c>
      <c r="H198" s="46">
        <v>0</v>
      </c>
      <c r="I198" s="49">
        <v>0</v>
      </c>
      <c r="J198" s="49">
        <v>0</v>
      </c>
      <c r="K198" s="64">
        <v>0</v>
      </c>
      <c r="L198" s="110"/>
    </row>
    <row r="199" spans="1:17" ht="30" hidden="1">
      <c r="A199" s="183"/>
      <c r="B199" s="173"/>
      <c r="C199" s="7" t="s">
        <v>232</v>
      </c>
      <c r="D199" s="46">
        <v>0</v>
      </c>
      <c r="E199" s="53" t="s">
        <v>284</v>
      </c>
      <c r="F199" s="53" t="s">
        <v>284</v>
      </c>
      <c r="G199" s="46" t="s">
        <v>284</v>
      </c>
      <c r="H199" s="46">
        <v>0</v>
      </c>
      <c r="I199" s="49">
        <v>0</v>
      </c>
      <c r="J199" s="49" t="s">
        <v>284</v>
      </c>
      <c r="K199" s="64" t="s">
        <v>284</v>
      </c>
      <c r="L199" s="110"/>
    </row>
    <row r="200" spans="1:17" ht="45" hidden="1">
      <c r="A200" s="183"/>
      <c r="B200" s="174"/>
      <c r="C200" s="7" t="s">
        <v>233</v>
      </c>
      <c r="D200" s="46">
        <v>0</v>
      </c>
      <c r="E200" s="53" t="s">
        <v>284</v>
      </c>
      <c r="F200" s="53" t="s">
        <v>284</v>
      </c>
      <c r="G200" s="46" t="s">
        <v>284</v>
      </c>
      <c r="H200" s="46">
        <v>0</v>
      </c>
      <c r="I200" s="49">
        <v>0</v>
      </c>
      <c r="J200" s="49" t="s">
        <v>284</v>
      </c>
      <c r="K200" s="64" t="s">
        <v>284</v>
      </c>
      <c r="L200" s="110"/>
    </row>
    <row r="201" spans="1:17">
      <c r="A201" s="183" t="s">
        <v>53</v>
      </c>
      <c r="B201" s="172" t="s">
        <v>5</v>
      </c>
      <c r="C201" s="6" t="s">
        <v>3</v>
      </c>
      <c r="D201" s="46">
        <f>D202+D204+D206+D207</f>
        <v>650</v>
      </c>
      <c r="E201" s="53" t="s">
        <v>284</v>
      </c>
      <c r="F201" s="53" t="s">
        <v>284</v>
      </c>
      <c r="G201" s="46" t="s">
        <v>284</v>
      </c>
      <c r="H201" s="46">
        <f>H202+H204+H206+H207</f>
        <v>50</v>
      </c>
      <c r="I201" s="49">
        <f t="shared" si="36"/>
        <v>7.6923076923076925</v>
      </c>
      <c r="J201" s="49" t="s">
        <v>284</v>
      </c>
      <c r="K201" s="64" t="s">
        <v>284</v>
      </c>
      <c r="L201" s="110"/>
      <c r="M201" s="11"/>
      <c r="N201" s="11"/>
    </row>
    <row r="202" spans="1:17">
      <c r="A202" s="183"/>
      <c r="B202" s="173"/>
      <c r="C202" s="7" t="s">
        <v>4</v>
      </c>
      <c r="D202" s="46">
        <v>650</v>
      </c>
      <c r="E202" s="53">
        <v>650</v>
      </c>
      <c r="F202" s="53">
        <v>585</v>
      </c>
      <c r="G202" s="46">
        <v>50</v>
      </c>
      <c r="H202" s="46">
        <v>50</v>
      </c>
      <c r="I202" s="49">
        <f t="shared" si="36"/>
        <v>7.6923076923076925</v>
      </c>
      <c r="J202" s="49">
        <f>G202/E202*100</f>
        <v>7.6923076923076925</v>
      </c>
      <c r="K202" s="64">
        <f t="shared" si="37"/>
        <v>8.5470085470085468</v>
      </c>
      <c r="L202" s="110"/>
    </row>
    <row r="203" spans="1:17" ht="60">
      <c r="A203" s="183"/>
      <c r="B203" s="173"/>
      <c r="C203" s="7" t="s">
        <v>211</v>
      </c>
      <c r="D203" s="46">
        <v>0</v>
      </c>
      <c r="E203" s="53">
        <v>0</v>
      </c>
      <c r="F203" s="53">
        <v>0</v>
      </c>
      <c r="G203" s="46">
        <v>0</v>
      </c>
      <c r="H203" s="46">
        <v>0</v>
      </c>
      <c r="I203" s="49">
        <v>0</v>
      </c>
      <c r="J203" s="49">
        <v>0</v>
      </c>
      <c r="K203" s="64">
        <v>0</v>
      </c>
      <c r="L203" s="110"/>
    </row>
    <row r="204" spans="1:17" ht="30">
      <c r="A204" s="183"/>
      <c r="B204" s="173"/>
      <c r="C204" s="7" t="s">
        <v>9</v>
      </c>
      <c r="D204" s="46">
        <v>0</v>
      </c>
      <c r="E204" s="53">
        <v>0</v>
      </c>
      <c r="F204" s="53">
        <v>0</v>
      </c>
      <c r="G204" s="46">
        <v>0</v>
      </c>
      <c r="H204" s="46">
        <v>0</v>
      </c>
      <c r="I204" s="49">
        <v>0</v>
      </c>
      <c r="J204" s="49">
        <v>0</v>
      </c>
      <c r="K204" s="64">
        <v>0</v>
      </c>
      <c r="L204" s="110"/>
    </row>
    <row r="205" spans="1:17" ht="75">
      <c r="A205" s="183"/>
      <c r="B205" s="173"/>
      <c r="C205" s="7" t="s">
        <v>212</v>
      </c>
      <c r="D205" s="46">
        <v>0</v>
      </c>
      <c r="E205" s="53">
        <v>0</v>
      </c>
      <c r="F205" s="53">
        <v>0</v>
      </c>
      <c r="G205" s="46">
        <v>0</v>
      </c>
      <c r="H205" s="46">
        <v>0</v>
      </c>
      <c r="I205" s="49">
        <v>0</v>
      </c>
      <c r="J205" s="49">
        <v>0</v>
      </c>
      <c r="K205" s="64">
        <v>0</v>
      </c>
      <c r="L205" s="110"/>
    </row>
    <row r="206" spans="1:17" ht="30">
      <c r="A206" s="183"/>
      <c r="B206" s="173"/>
      <c r="C206" s="7" t="s">
        <v>232</v>
      </c>
      <c r="D206" s="46">
        <v>0</v>
      </c>
      <c r="E206" s="53" t="s">
        <v>284</v>
      </c>
      <c r="F206" s="53" t="s">
        <v>284</v>
      </c>
      <c r="G206" s="46" t="s">
        <v>284</v>
      </c>
      <c r="H206" s="46">
        <v>0</v>
      </c>
      <c r="I206" s="49">
        <v>0</v>
      </c>
      <c r="J206" s="49" t="s">
        <v>284</v>
      </c>
      <c r="K206" s="64" t="s">
        <v>284</v>
      </c>
      <c r="L206" s="110"/>
    </row>
    <row r="207" spans="1:17" ht="45">
      <c r="A207" s="183"/>
      <c r="B207" s="174"/>
      <c r="C207" s="7" t="s">
        <v>233</v>
      </c>
      <c r="D207" s="46">
        <v>0</v>
      </c>
      <c r="E207" s="53" t="s">
        <v>284</v>
      </c>
      <c r="F207" s="53" t="s">
        <v>284</v>
      </c>
      <c r="G207" s="46" t="s">
        <v>284</v>
      </c>
      <c r="H207" s="46">
        <v>0</v>
      </c>
      <c r="I207" s="49">
        <v>0</v>
      </c>
      <c r="J207" s="49" t="s">
        <v>284</v>
      </c>
      <c r="K207" s="64" t="s">
        <v>284</v>
      </c>
      <c r="L207" s="110"/>
    </row>
    <row r="208" spans="1:17">
      <c r="A208" s="187" t="s">
        <v>54</v>
      </c>
      <c r="B208" s="172" t="s">
        <v>7</v>
      </c>
      <c r="C208" s="9" t="s">
        <v>3</v>
      </c>
      <c r="D208" s="46">
        <f>D209+D211+D213+D214</f>
        <v>80</v>
      </c>
      <c r="E208" s="53" t="s">
        <v>284</v>
      </c>
      <c r="F208" s="53" t="s">
        <v>284</v>
      </c>
      <c r="G208" s="46" t="s">
        <v>284</v>
      </c>
      <c r="H208" s="46">
        <f>H209+H211+H213+H214</f>
        <v>0</v>
      </c>
      <c r="I208" s="49">
        <f t="shared" si="36"/>
        <v>0</v>
      </c>
      <c r="J208" s="49" t="s">
        <v>284</v>
      </c>
      <c r="K208" s="64" t="s">
        <v>284</v>
      </c>
      <c r="L208" s="110"/>
    </row>
    <row r="209" spans="1:12">
      <c r="A209" s="187"/>
      <c r="B209" s="173"/>
      <c r="C209" s="7" t="s">
        <v>4</v>
      </c>
      <c r="D209" s="46">
        <f>D216+D223</f>
        <v>80</v>
      </c>
      <c r="E209" s="53">
        <f>E216+E223</f>
        <v>80</v>
      </c>
      <c r="F209" s="53">
        <f>F216+F223</f>
        <v>72</v>
      </c>
      <c r="G209" s="46">
        <f t="shared" ref="G209:H214" si="40">G216+G223</f>
        <v>0</v>
      </c>
      <c r="H209" s="46">
        <f t="shared" si="40"/>
        <v>0</v>
      </c>
      <c r="I209" s="49">
        <f t="shared" si="36"/>
        <v>0</v>
      </c>
      <c r="J209" s="49">
        <f>G209/E209*100</f>
        <v>0</v>
      </c>
      <c r="K209" s="64">
        <f>G209/F209*100</f>
        <v>0</v>
      </c>
      <c r="L209" s="59"/>
    </row>
    <row r="210" spans="1:12" ht="60">
      <c r="A210" s="187"/>
      <c r="B210" s="173"/>
      <c r="C210" s="7" t="s">
        <v>211</v>
      </c>
      <c r="D210" s="46">
        <v>0</v>
      </c>
      <c r="E210" s="53">
        <v>0</v>
      </c>
      <c r="F210" s="53">
        <v>0</v>
      </c>
      <c r="G210" s="46">
        <f t="shared" si="40"/>
        <v>0</v>
      </c>
      <c r="H210" s="46">
        <f t="shared" si="40"/>
        <v>0</v>
      </c>
      <c r="I210" s="49">
        <v>0</v>
      </c>
      <c r="J210" s="49">
        <v>0</v>
      </c>
      <c r="K210" s="64">
        <v>0</v>
      </c>
      <c r="L210" s="110"/>
    </row>
    <row r="211" spans="1:12" ht="30">
      <c r="A211" s="187"/>
      <c r="B211" s="173"/>
      <c r="C211" s="7" t="s">
        <v>9</v>
      </c>
      <c r="D211" s="46">
        <f>D218+D225</f>
        <v>0</v>
      </c>
      <c r="E211" s="53">
        <f>E218+E225</f>
        <v>0</v>
      </c>
      <c r="F211" s="53">
        <f>F218+F225</f>
        <v>0</v>
      </c>
      <c r="G211" s="46">
        <f t="shared" si="40"/>
        <v>0</v>
      </c>
      <c r="H211" s="46">
        <f t="shared" si="40"/>
        <v>0</v>
      </c>
      <c r="I211" s="49">
        <v>0</v>
      </c>
      <c r="J211" s="49">
        <v>0</v>
      </c>
      <c r="K211" s="64">
        <v>0</v>
      </c>
      <c r="L211" s="110"/>
    </row>
    <row r="212" spans="1:12" ht="75">
      <c r="A212" s="187"/>
      <c r="B212" s="173"/>
      <c r="C212" s="7" t="s">
        <v>212</v>
      </c>
      <c r="D212" s="46">
        <v>0</v>
      </c>
      <c r="E212" s="53">
        <f>E219+E226</f>
        <v>0</v>
      </c>
      <c r="F212" s="53">
        <v>0</v>
      </c>
      <c r="G212" s="46">
        <f t="shared" si="40"/>
        <v>0</v>
      </c>
      <c r="H212" s="46">
        <f t="shared" si="40"/>
        <v>0</v>
      </c>
      <c r="I212" s="49">
        <v>0</v>
      </c>
      <c r="J212" s="49">
        <v>0</v>
      </c>
      <c r="K212" s="64">
        <v>0</v>
      </c>
      <c r="L212" s="110"/>
    </row>
    <row r="213" spans="1:12" ht="30">
      <c r="A213" s="187"/>
      <c r="B213" s="173"/>
      <c r="C213" s="7" t="s">
        <v>232</v>
      </c>
      <c r="D213" s="46">
        <f>D220+D227</f>
        <v>0</v>
      </c>
      <c r="E213" s="53" t="s">
        <v>284</v>
      </c>
      <c r="F213" s="53" t="s">
        <v>284</v>
      </c>
      <c r="G213" s="46" t="s">
        <v>284</v>
      </c>
      <c r="H213" s="46">
        <f t="shared" si="40"/>
        <v>0</v>
      </c>
      <c r="I213" s="49">
        <v>0</v>
      </c>
      <c r="J213" s="49" t="s">
        <v>284</v>
      </c>
      <c r="K213" s="64" t="s">
        <v>284</v>
      </c>
      <c r="L213" s="110"/>
    </row>
    <row r="214" spans="1:12" ht="45">
      <c r="A214" s="187"/>
      <c r="B214" s="174"/>
      <c r="C214" s="7" t="s">
        <v>233</v>
      </c>
      <c r="D214" s="46">
        <f>D221+D228</f>
        <v>0</v>
      </c>
      <c r="E214" s="53" t="s">
        <v>284</v>
      </c>
      <c r="F214" s="53" t="s">
        <v>284</v>
      </c>
      <c r="G214" s="46" t="s">
        <v>284</v>
      </c>
      <c r="H214" s="46">
        <f t="shared" si="40"/>
        <v>0</v>
      </c>
      <c r="I214" s="49">
        <v>0</v>
      </c>
      <c r="J214" s="49" t="s">
        <v>284</v>
      </c>
      <c r="K214" s="64" t="s">
        <v>284</v>
      </c>
      <c r="L214" s="110"/>
    </row>
    <row r="215" spans="1:12">
      <c r="A215" s="183" t="s">
        <v>55</v>
      </c>
      <c r="B215" s="172" t="s">
        <v>205</v>
      </c>
      <c r="C215" s="9" t="s">
        <v>3</v>
      </c>
      <c r="D215" s="46">
        <f>D216+D218+D220+D221</f>
        <v>80</v>
      </c>
      <c r="E215" s="53" t="s">
        <v>284</v>
      </c>
      <c r="F215" s="53" t="s">
        <v>284</v>
      </c>
      <c r="G215" s="46" t="s">
        <v>284</v>
      </c>
      <c r="H215" s="46">
        <f>H216+H218+H220+H221</f>
        <v>0</v>
      </c>
      <c r="I215" s="49">
        <f t="shared" si="36"/>
        <v>0</v>
      </c>
      <c r="J215" s="49" t="s">
        <v>284</v>
      </c>
      <c r="K215" s="64" t="s">
        <v>284</v>
      </c>
      <c r="L215" s="110"/>
    </row>
    <row r="216" spans="1:12">
      <c r="A216" s="183"/>
      <c r="B216" s="173"/>
      <c r="C216" s="7" t="s">
        <v>4</v>
      </c>
      <c r="D216" s="46">
        <v>80</v>
      </c>
      <c r="E216" s="53">
        <v>80</v>
      </c>
      <c r="F216" s="53">
        <v>72</v>
      </c>
      <c r="G216" s="46">
        <v>0</v>
      </c>
      <c r="H216" s="46">
        <v>0</v>
      </c>
      <c r="I216" s="49">
        <f t="shared" si="36"/>
        <v>0</v>
      </c>
      <c r="J216" s="49">
        <f>G216/E216*100</f>
        <v>0</v>
      </c>
      <c r="K216" s="64">
        <f>G216/F216*100</f>
        <v>0</v>
      </c>
      <c r="L216" s="110"/>
    </row>
    <row r="217" spans="1:12" ht="60">
      <c r="A217" s="183"/>
      <c r="B217" s="173"/>
      <c r="C217" s="7" t="s">
        <v>211</v>
      </c>
      <c r="D217" s="46">
        <v>0</v>
      </c>
      <c r="E217" s="53">
        <v>0</v>
      </c>
      <c r="F217" s="53">
        <v>0</v>
      </c>
      <c r="G217" s="46">
        <v>0</v>
      </c>
      <c r="H217" s="46">
        <v>0</v>
      </c>
      <c r="I217" s="49">
        <v>0</v>
      </c>
      <c r="J217" s="49">
        <v>0</v>
      </c>
      <c r="K217" s="64">
        <v>0</v>
      </c>
      <c r="L217" s="110"/>
    </row>
    <row r="218" spans="1:12" ht="30">
      <c r="A218" s="183"/>
      <c r="B218" s="173"/>
      <c r="C218" s="7" t="s">
        <v>9</v>
      </c>
      <c r="D218" s="46">
        <v>0</v>
      </c>
      <c r="E218" s="53">
        <v>0</v>
      </c>
      <c r="F218" s="53">
        <v>0</v>
      </c>
      <c r="G218" s="46">
        <v>0</v>
      </c>
      <c r="H218" s="46">
        <v>0</v>
      </c>
      <c r="I218" s="49">
        <v>0</v>
      </c>
      <c r="J218" s="49">
        <v>0</v>
      </c>
      <c r="K218" s="64">
        <v>0</v>
      </c>
      <c r="L218" s="110"/>
    </row>
    <row r="219" spans="1:12" ht="75">
      <c r="A219" s="183"/>
      <c r="B219" s="173"/>
      <c r="C219" s="7" t="s">
        <v>212</v>
      </c>
      <c r="D219" s="46">
        <v>0</v>
      </c>
      <c r="E219" s="53">
        <v>0</v>
      </c>
      <c r="F219" s="53">
        <v>0</v>
      </c>
      <c r="G219" s="46">
        <v>0</v>
      </c>
      <c r="H219" s="46">
        <v>0</v>
      </c>
      <c r="I219" s="49">
        <v>0</v>
      </c>
      <c r="J219" s="49">
        <v>0</v>
      </c>
      <c r="K219" s="64">
        <v>0</v>
      </c>
      <c r="L219" s="110"/>
    </row>
    <row r="220" spans="1:12" ht="30">
      <c r="A220" s="183"/>
      <c r="B220" s="173"/>
      <c r="C220" s="7" t="s">
        <v>232</v>
      </c>
      <c r="D220" s="46">
        <v>0</v>
      </c>
      <c r="E220" s="53" t="s">
        <v>284</v>
      </c>
      <c r="F220" s="53" t="s">
        <v>284</v>
      </c>
      <c r="G220" s="46" t="s">
        <v>284</v>
      </c>
      <c r="H220" s="46">
        <v>0</v>
      </c>
      <c r="I220" s="49">
        <v>0</v>
      </c>
      <c r="J220" s="49" t="s">
        <v>284</v>
      </c>
      <c r="K220" s="64" t="s">
        <v>284</v>
      </c>
      <c r="L220" s="110"/>
    </row>
    <row r="221" spans="1:12" ht="45">
      <c r="A221" s="183"/>
      <c r="B221" s="174"/>
      <c r="C221" s="7" t="s">
        <v>233</v>
      </c>
      <c r="D221" s="46">
        <v>0</v>
      </c>
      <c r="E221" s="53" t="s">
        <v>284</v>
      </c>
      <c r="F221" s="53" t="s">
        <v>284</v>
      </c>
      <c r="G221" s="46" t="s">
        <v>284</v>
      </c>
      <c r="H221" s="46">
        <v>0</v>
      </c>
      <c r="I221" s="49">
        <v>0</v>
      </c>
      <c r="J221" s="49" t="s">
        <v>284</v>
      </c>
      <c r="K221" s="64" t="s">
        <v>284</v>
      </c>
      <c r="L221" s="110"/>
    </row>
    <row r="222" spans="1:12" hidden="1">
      <c r="A222" s="262" t="s">
        <v>56</v>
      </c>
      <c r="B222" s="172" t="s">
        <v>205</v>
      </c>
      <c r="C222" s="9" t="s">
        <v>3</v>
      </c>
      <c r="D222" s="46">
        <f>D223+D225+D227+D228</f>
        <v>0</v>
      </c>
      <c r="E222" s="53">
        <f>E223+E225</f>
        <v>0</v>
      </c>
      <c r="F222" s="53">
        <f>F223+F225</f>
        <v>0</v>
      </c>
      <c r="G222" s="46">
        <f>G223+G225</f>
        <v>0</v>
      </c>
      <c r="H222" s="46">
        <f>H223+H225+H227+H228</f>
        <v>0</v>
      </c>
      <c r="I222" s="49" t="e">
        <f t="shared" si="36"/>
        <v>#DIV/0!</v>
      </c>
      <c r="J222" s="49">
        <v>0</v>
      </c>
      <c r="K222" s="64">
        <v>0</v>
      </c>
      <c r="L222" s="110"/>
    </row>
    <row r="223" spans="1:12" hidden="1">
      <c r="A223" s="262"/>
      <c r="B223" s="173"/>
      <c r="C223" s="7" t="s">
        <v>4</v>
      </c>
      <c r="D223" s="46">
        <v>0</v>
      </c>
      <c r="E223" s="53">
        <v>0</v>
      </c>
      <c r="F223" s="53">
        <v>0</v>
      </c>
      <c r="G223" s="46">
        <v>0</v>
      </c>
      <c r="H223" s="46">
        <v>0</v>
      </c>
      <c r="I223" s="49" t="e">
        <f t="shared" ref="I223:I230" si="41">H223/D223*100</f>
        <v>#DIV/0!</v>
      </c>
      <c r="J223" s="49">
        <v>0</v>
      </c>
      <c r="K223" s="64">
        <v>0</v>
      </c>
      <c r="L223" s="110"/>
    </row>
    <row r="224" spans="1:12" ht="60" hidden="1">
      <c r="A224" s="262"/>
      <c r="B224" s="173"/>
      <c r="C224" s="7" t="s">
        <v>211</v>
      </c>
      <c r="D224" s="46">
        <v>0</v>
      </c>
      <c r="E224" s="53">
        <v>0</v>
      </c>
      <c r="F224" s="53">
        <v>0</v>
      </c>
      <c r="G224" s="46">
        <v>0</v>
      </c>
      <c r="H224" s="46">
        <v>0</v>
      </c>
      <c r="I224" s="49" t="e">
        <f t="shared" si="41"/>
        <v>#DIV/0!</v>
      </c>
      <c r="J224" s="49">
        <v>0</v>
      </c>
      <c r="K224" s="64">
        <v>0</v>
      </c>
      <c r="L224" s="110"/>
    </row>
    <row r="225" spans="1:12" ht="30" hidden="1">
      <c r="A225" s="262"/>
      <c r="B225" s="173"/>
      <c r="C225" s="7" t="s">
        <v>9</v>
      </c>
      <c r="D225" s="46">
        <v>0</v>
      </c>
      <c r="E225" s="53">
        <v>0</v>
      </c>
      <c r="F225" s="53">
        <v>0</v>
      </c>
      <c r="G225" s="46">
        <v>0</v>
      </c>
      <c r="H225" s="46">
        <v>0</v>
      </c>
      <c r="I225" s="49" t="e">
        <f t="shared" si="41"/>
        <v>#DIV/0!</v>
      </c>
      <c r="J225" s="49">
        <v>0</v>
      </c>
      <c r="K225" s="64">
        <v>0</v>
      </c>
      <c r="L225" s="110"/>
    </row>
    <row r="226" spans="1:12" ht="75" hidden="1">
      <c r="A226" s="262"/>
      <c r="B226" s="173"/>
      <c r="C226" s="7" t="s">
        <v>212</v>
      </c>
      <c r="D226" s="46">
        <v>0</v>
      </c>
      <c r="E226" s="53">
        <v>0</v>
      </c>
      <c r="F226" s="53">
        <v>0</v>
      </c>
      <c r="G226" s="46">
        <v>0</v>
      </c>
      <c r="H226" s="46">
        <v>0</v>
      </c>
      <c r="I226" s="49" t="e">
        <f t="shared" si="41"/>
        <v>#DIV/0!</v>
      </c>
      <c r="J226" s="49">
        <v>0</v>
      </c>
      <c r="K226" s="64">
        <v>0</v>
      </c>
      <c r="L226" s="110"/>
    </row>
    <row r="227" spans="1:12" ht="30" hidden="1">
      <c r="A227" s="262"/>
      <c r="B227" s="173"/>
      <c r="C227" s="7" t="s">
        <v>232</v>
      </c>
      <c r="D227" s="46">
        <v>0</v>
      </c>
      <c r="E227" s="53" t="s">
        <v>284</v>
      </c>
      <c r="F227" s="53" t="s">
        <v>284</v>
      </c>
      <c r="G227" s="46" t="s">
        <v>284</v>
      </c>
      <c r="H227" s="46">
        <v>0</v>
      </c>
      <c r="I227" s="49" t="e">
        <f t="shared" si="41"/>
        <v>#DIV/0!</v>
      </c>
      <c r="J227" s="49" t="s">
        <v>284</v>
      </c>
      <c r="K227" s="64" t="s">
        <v>284</v>
      </c>
      <c r="L227" s="110"/>
    </row>
    <row r="228" spans="1:12" ht="45" hidden="1">
      <c r="A228" s="262"/>
      <c r="B228" s="174"/>
      <c r="C228" s="7" t="s">
        <v>233</v>
      </c>
      <c r="D228" s="46">
        <v>0</v>
      </c>
      <c r="E228" s="53" t="s">
        <v>284</v>
      </c>
      <c r="F228" s="53" t="s">
        <v>284</v>
      </c>
      <c r="G228" s="46" t="s">
        <v>284</v>
      </c>
      <c r="H228" s="46">
        <v>0</v>
      </c>
      <c r="I228" s="49" t="e">
        <f t="shared" si="41"/>
        <v>#DIV/0!</v>
      </c>
      <c r="J228" s="49" t="s">
        <v>284</v>
      </c>
      <c r="K228" s="64" t="s">
        <v>284</v>
      </c>
      <c r="L228" s="110"/>
    </row>
    <row r="229" spans="1:12">
      <c r="A229" s="187" t="s">
        <v>57</v>
      </c>
      <c r="B229" s="172" t="s">
        <v>206</v>
      </c>
      <c r="C229" s="9" t="s">
        <v>3</v>
      </c>
      <c r="D229" s="46">
        <f>D230+D232+D234+D235</f>
        <v>758702.9</v>
      </c>
      <c r="E229" s="53" t="s">
        <v>284</v>
      </c>
      <c r="F229" s="53" t="s">
        <v>284</v>
      </c>
      <c r="G229" s="46" t="s">
        <v>284</v>
      </c>
      <c r="H229" s="46">
        <f>H230+H232+H234+H235</f>
        <v>273381.2</v>
      </c>
      <c r="I229" s="49">
        <f t="shared" si="41"/>
        <v>36.032707928228561</v>
      </c>
      <c r="J229" s="49" t="s">
        <v>284</v>
      </c>
      <c r="K229" s="64" t="s">
        <v>284</v>
      </c>
      <c r="L229" s="110"/>
    </row>
    <row r="230" spans="1:12">
      <c r="A230" s="187"/>
      <c r="B230" s="173"/>
      <c r="C230" s="7" t="s">
        <v>4</v>
      </c>
      <c r="D230" s="46">
        <f>D237+D244+D251+D258+D265</f>
        <v>758702.9</v>
      </c>
      <c r="E230" s="46">
        <f t="shared" ref="E230:F230" si="42">E237+E244+E251+E258+E265</f>
        <v>758702.9</v>
      </c>
      <c r="F230" s="46">
        <f t="shared" si="42"/>
        <v>758702.9</v>
      </c>
      <c r="G230" s="46">
        <f t="shared" ref="G230:H235" si="43">G237+G244+G251+G258+G265</f>
        <v>273381.2</v>
      </c>
      <c r="H230" s="46">
        <f t="shared" si="43"/>
        <v>273381.2</v>
      </c>
      <c r="I230" s="49">
        <f t="shared" si="41"/>
        <v>36.032707928228561</v>
      </c>
      <c r="J230" s="49">
        <f t="shared" ref="J230:J279" si="44">G230/E230*100</f>
        <v>36.032707928228561</v>
      </c>
      <c r="K230" s="64">
        <f t="shared" ref="K230:K279" si="45">G230/F230*100</f>
        <v>36.032707928228561</v>
      </c>
      <c r="L230" s="110"/>
    </row>
    <row r="231" spans="1:12" ht="60">
      <c r="A231" s="187"/>
      <c r="B231" s="173"/>
      <c r="C231" s="7" t="s">
        <v>211</v>
      </c>
      <c r="D231" s="46">
        <v>0</v>
      </c>
      <c r="E231" s="53">
        <v>0</v>
      </c>
      <c r="F231" s="53">
        <v>0</v>
      </c>
      <c r="G231" s="46">
        <v>0</v>
      </c>
      <c r="H231" s="46">
        <v>0</v>
      </c>
      <c r="I231" s="49">
        <v>0</v>
      </c>
      <c r="J231" s="49">
        <v>0</v>
      </c>
      <c r="K231" s="64">
        <v>0</v>
      </c>
      <c r="L231" s="110"/>
    </row>
    <row r="232" spans="1:12" ht="30">
      <c r="A232" s="187"/>
      <c r="B232" s="173"/>
      <c r="C232" s="7" t="s">
        <v>231</v>
      </c>
      <c r="D232" s="46">
        <f>D239+D246+D253+D260+D267</f>
        <v>0</v>
      </c>
      <c r="E232" s="53">
        <f>E239+E246+E253+E260+E267</f>
        <v>0</v>
      </c>
      <c r="F232" s="53">
        <f>F239+F246+F253+F260+F267</f>
        <v>0</v>
      </c>
      <c r="G232" s="46">
        <f t="shared" si="43"/>
        <v>0</v>
      </c>
      <c r="H232" s="46">
        <f t="shared" si="43"/>
        <v>0</v>
      </c>
      <c r="I232" s="49">
        <v>0</v>
      </c>
      <c r="J232" s="49">
        <v>0</v>
      </c>
      <c r="K232" s="64">
        <v>0</v>
      </c>
      <c r="L232" s="110"/>
    </row>
    <row r="233" spans="1:12" ht="75">
      <c r="A233" s="187"/>
      <c r="B233" s="173"/>
      <c r="C233" s="7" t="s">
        <v>212</v>
      </c>
      <c r="D233" s="46">
        <v>0</v>
      </c>
      <c r="E233" s="53">
        <f>E240+E247+E254+E261+E268</f>
        <v>0</v>
      </c>
      <c r="F233" s="53">
        <f>F240+F247+F254+F261+F268</f>
        <v>0</v>
      </c>
      <c r="G233" s="46">
        <f t="shared" si="43"/>
        <v>0</v>
      </c>
      <c r="H233" s="46">
        <f t="shared" si="43"/>
        <v>0</v>
      </c>
      <c r="I233" s="49">
        <v>0</v>
      </c>
      <c r="J233" s="49">
        <v>0</v>
      </c>
      <c r="K233" s="64">
        <v>0</v>
      </c>
      <c r="L233" s="110"/>
    </row>
    <row r="234" spans="1:12" ht="30">
      <c r="A234" s="187"/>
      <c r="B234" s="173"/>
      <c r="C234" s="7" t="s">
        <v>232</v>
      </c>
      <c r="D234" s="46">
        <f>D241+D248+D255+D262+D269</f>
        <v>0</v>
      </c>
      <c r="E234" s="53" t="s">
        <v>284</v>
      </c>
      <c r="F234" s="53" t="s">
        <v>284</v>
      </c>
      <c r="G234" s="46" t="s">
        <v>284</v>
      </c>
      <c r="H234" s="46">
        <f t="shared" si="43"/>
        <v>0</v>
      </c>
      <c r="I234" s="49">
        <v>0</v>
      </c>
      <c r="J234" s="49" t="s">
        <v>284</v>
      </c>
      <c r="K234" s="64" t="s">
        <v>284</v>
      </c>
      <c r="L234" s="110"/>
    </row>
    <row r="235" spans="1:12" ht="45">
      <c r="A235" s="187"/>
      <c r="B235" s="174"/>
      <c r="C235" s="7" t="s">
        <v>233</v>
      </c>
      <c r="D235" s="46">
        <f>D242+D249+D256+D263+D270</f>
        <v>0</v>
      </c>
      <c r="E235" s="53" t="s">
        <v>284</v>
      </c>
      <c r="F235" s="53" t="s">
        <v>284</v>
      </c>
      <c r="G235" s="46" t="s">
        <v>284</v>
      </c>
      <c r="H235" s="46">
        <f t="shared" si="43"/>
        <v>0</v>
      </c>
      <c r="I235" s="49">
        <v>0</v>
      </c>
      <c r="J235" s="49" t="s">
        <v>284</v>
      </c>
      <c r="K235" s="64" t="s">
        <v>284</v>
      </c>
      <c r="L235" s="110"/>
    </row>
    <row r="236" spans="1:12">
      <c r="A236" s="183" t="s">
        <v>58</v>
      </c>
      <c r="B236" s="172" t="s">
        <v>59</v>
      </c>
      <c r="C236" s="9" t="s">
        <v>3</v>
      </c>
      <c r="D236" s="46">
        <f>D237+D239+D241+D242</f>
        <v>638.29999999999995</v>
      </c>
      <c r="E236" s="53" t="s">
        <v>284</v>
      </c>
      <c r="F236" s="53" t="s">
        <v>284</v>
      </c>
      <c r="G236" s="46" t="s">
        <v>284</v>
      </c>
      <c r="H236" s="46">
        <f>H237+H239+H241+H242</f>
        <v>238.3</v>
      </c>
      <c r="I236" s="49">
        <f t="shared" ref="I236:I286" si="46">H236/D236*100</f>
        <v>37.333542221525931</v>
      </c>
      <c r="J236" s="49" t="s">
        <v>284</v>
      </c>
      <c r="K236" s="64" t="s">
        <v>284</v>
      </c>
      <c r="L236" s="110"/>
    </row>
    <row r="237" spans="1:12">
      <c r="A237" s="183"/>
      <c r="B237" s="173"/>
      <c r="C237" s="7" t="s">
        <v>4</v>
      </c>
      <c r="D237" s="46">
        <v>638.29999999999995</v>
      </c>
      <c r="E237" s="53">
        <v>638.29999999999995</v>
      </c>
      <c r="F237" s="53">
        <v>638.29999999999995</v>
      </c>
      <c r="G237" s="46">
        <v>238.3</v>
      </c>
      <c r="H237" s="46">
        <v>238.3</v>
      </c>
      <c r="I237" s="49">
        <f t="shared" si="46"/>
        <v>37.333542221525931</v>
      </c>
      <c r="J237" s="49">
        <f t="shared" si="44"/>
        <v>37.333542221525931</v>
      </c>
      <c r="K237" s="64">
        <f t="shared" si="45"/>
        <v>37.333542221525931</v>
      </c>
      <c r="L237" s="110"/>
    </row>
    <row r="238" spans="1:12" ht="60">
      <c r="A238" s="183"/>
      <c r="B238" s="173"/>
      <c r="C238" s="7" t="s">
        <v>211</v>
      </c>
      <c r="D238" s="46">
        <v>0</v>
      </c>
      <c r="E238" s="53">
        <v>0</v>
      </c>
      <c r="F238" s="53">
        <v>0</v>
      </c>
      <c r="G238" s="46">
        <v>0</v>
      </c>
      <c r="H238" s="46">
        <v>0</v>
      </c>
      <c r="I238" s="49">
        <v>0</v>
      </c>
      <c r="J238" s="49">
        <v>0</v>
      </c>
      <c r="K238" s="64">
        <v>0</v>
      </c>
      <c r="L238" s="110"/>
    </row>
    <row r="239" spans="1:12" ht="30">
      <c r="A239" s="183"/>
      <c r="B239" s="173"/>
      <c r="C239" s="7" t="s">
        <v>231</v>
      </c>
      <c r="D239" s="46">
        <v>0</v>
      </c>
      <c r="E239" s="53">
        <v>0</v>
      </c>
      <c r="F239" s="53">
        <v>0</v>
      </c>
      <c r="G239" s="46">
        <v>0</v>
      </c>
      <c r="H239" s="46">
        <v>0</v>
      </c>
      <c r="I239" s="49">
        <v>0</v>
      </c>
      <c r="J239" s="49">
        <v>0</v>
      </c>
      <c r="K239" s="64">
        <v>0</v>
      </c>
      <c r="L239" s="110"/>
    </row>
    <row r="240" spans="1:12" ht="75">
      <c r="A240" s="183"/>
      <c r="B240" s="173"/>
      <c r="C240" s="7" t="s">
        <v>212</v>
      </c>
      <c r="D240" s="46">
        <v>0</v>
      </c>
      <c r="E240" s="53">
        <v>0</v>
      </c>
      <c r="F240" s="53">
        <v>0</v>
      </c>
      <c r="G240" s="46">
        <v>0</v>
      </c>
      <c r="H240" s="46">
        <v>0</v>
      </c>
      <c r="I240" s="49">
        <v>0</v>
      </c>
      <c r="J240" s="49">
        <v>0</v>
      </c>
      <c r="K240" s="64">
        <v>0</v>
      </c>
      <c r="L240" s="110"/>
    </row>
    <row r="241" spans="1:12" ht="30">
      <c r="A241" s="183"/>
      <c r="B241" s="173"/>
      <c r="C241" s="7" t="s">
        <v>232</v>
      </c>
      <c r="D241" s="46">
        <v>0</v>
      </c>
      <c r="E241" s="53" t="s">
        <v>284</v>
      </c>
      <c r="F241" s="53" t="s">
        <v>284</v>
      </c>
      <c r="G241" s="46" t="s">
        <v>284</v>
      </c>
      <c r="H241" s="46">
        <v>0</v>
      </c>
      <c r="I241" s="49">
        <v>0</v>
      </c>
      <c r="J241" s="49" t="s">
        <v>284</v>
      </c>
      <c r="K241" s="64" t="s">
        <v>284</v>
      </c>
      <c r="L241" s="110"/>
    </row>
    <row r="242" spans="1:12" ht="45">
      <c r="A242" s="183"/>
      <c r="B242" s="174"/>
      <c r="C242" s="7" t="s">
        <v>233</v>
      </c>
      <c r="D242" s="46">
        <v>0</v>
      </c>
      <c r="E242" s="53" t="s">
        <v>284</v>
      </c>
      <c r="F242" s="53" t="s">
        <v>284</v>
      </c>
      <c r="G242" s="46" t="s">
        <v>284</v>
      </c>
      <c r="H242" s="46">
        <v>0</v>
      </c>
      <c r="I242" s="49">
        <v>0</v>
      </c>
      <c r="J242" s="49" t="s">
        <v>284</v>
      </c>
      <c r="K242" s="64" t="s">
        <v>284</v>
      </c>
      <c r="L242" s="110"/>
    </row>
    <row r="243" spans="1:12">
      <c r="A243" s="183" t="s">
        <v>60</v>
      </c>
      <c r="B243" s="172" t="s">
        <v>5</v>
      </c>
      <c r="C243" s="9" t="s">
        <v>3</v>
      </c>
      <c r="D243" s="46">
        <f>D244+D246+D248+D249</f>
        <v>81704.100000000006</v>
      </c>
      <c r="E243" s="53" t="s">
        <v>284</v>
      </c>
      <c r="F243" s="53" t="s">
        <v>284</v>
      </c>
      <c r="G243" s="46" t="s">
        <v>284</v>
      </c>
      <c r="H243" s="46">
        <f>H244+H246+H248+H249</f>
        <v>36450.5</v>
      </c>
      <c r="I243" s="49">
        <f>H243/D243*100</f>
        <v>44.612816247899431</v>
      </c>
      <c r="J243" s="49" t="s">
        <v>284</v>
      </c>
      <c r="K243" s="64" t="s">
        <v>284</v>
      </c>
      <c r="L243" s="110"/>
    </row>
    <row r="244" spans="1:12">
      <c r="A244" s="183"/>
      <c r="B244" s="173"/>
      <c r="C244" s="7" t="s">
        <v>4</v>
      </c>
      <c r="D244" s="46">
        <v>81704.100000000006</v>
      </c>
      <c r="E244" s="53">
        <v>81704.100000000006</v>
      </c>
      <c r="F244" s="53">
        <v>81704.100000000006</v>
      </c>
      <c r="G244" s="46">
        <v>36450.5</v>
      </c>
      <c r="H244" s="46">
        <v>36450.5</v>
      </c>
      <c r="I244" s="49">
        <f t="shared" si="46"/>
        <v>44.612816247899431</v>
      </c>
      <c r="J244" s="49">
        <f t="shared" si="44"/>
        <v>44.612816247899431</v>
      </c>
      <c r="K244" s="64">
        <f t="shared" si="45"/>
        <v>44.612816247899431</v>
      </c>
      <c r="L244" s="110"/>
    </row>
    <row r="245" spans="1:12" ht="60">
      <c r="A245" s="183"/>
      <c r="B245" s="173"/>
      <c r="C245" s="7" t="s">
        <v>211</v>
      </c>
      <c r="D245" s="46">
        <v>0</v>
      </c>
      <c r="E245" s="53">
        <v>0</v>
      </c>
      <c r="F245" s="53">
        <v>0</v>
      </c>
      <c r="G245" s="46">
        <v>0</v>
      </c>
      <c r="H245" s="46">
        <v>0</v>
      </c>
      <c r="I245" s="49">
        <v>0</v>
      </c>
      <c r="J245" s="49">
        <v>0</v>
      </c>
      <c r="K245" s="64">
        <v>0</v>
      </c>
      <c r="L245" s="110"/>
    </row>
    <row r="246" spans="1:12" ht="30">
      <c r="A246" s="183"/>
      <c r="B246" s="173"/>
      <c r="C246" s="7" t="s">
        <v>9</v>
      </c>
      <c r="D246" s="46">
        <v>0</v>
      </c>
      <c r="E246" s="53">
        <v>0</v>
      </c>
      <c r="F246" s="53">
        <v>0</v>
      </c>
      <c r="G246" s="46">
        <v>0</v>
      </c>
      <c r="H246" s="46">
        <v>0</v>
      </c>
      <c r="I246" s="49">
        <v>0</v>
      </c>
      <c r="J246" s="49">
        <v>0</v>
      </c>
      <c r="K246" s="64">
        <v>0</v>
      </c>
      <c r="L246" s="110"/>
    </row>
    <row r="247" spans="1:12" ht="75">
      <c r="A247" s="183"/>
      <c r="B247" s="173"/>
      <c r="C247" s="7" t="s">
        <v>212</v>
      </c>
      <c r="D247" s="46">
        <v>0</v>
      </c>
      <c r="E247" s="53">
        <v>0</v>
      </c>
      <c r="F247" s="53">
        <v>0</v>
      </c>
      <c r="G247" s="46">
        <v>0</v>
      </c>
      <c r="H247" s="46">
        <v>0</v>
      </c>
      <c r="I247" s="49">
        <v>0</v>
      </c>
      <c r="J247" s="49">
        <v>0</v>
      </c>
      <c r="K247" s="64">
        <v>0</v>
      </c>
      <c r="L247" s="110"/>
    </row>
    <row r="248" spans="1:12" ht="30">
      <c r="A248" s="183"/>
      <c r="B248" s="173"/>
      <c r="C248" s="7" t="s">
        <v>232</v>
      </c>
      <c r="D248" s="46">
        <v>0</v>
      </c>
      <c r="E248" s="53" t="s">
        <v>284</v>
      </c>
      <c r="F248" s="53" t="s">
        <v>284</v>
      </c>
      <c r="G248" s="46" t="s">
        <v>284</v>
      </c>
      <c r="H248" s="46">
        <v>0</v>
      </c>
      <c r="I248" s="49">
        <v>0</v>
      </c>
      <c r="J248" s="49" t="s">
        <v>284</v>
      </c>
      <c r="K248" s="64" t="s">
        <v>284</v>
      </c>
      <c r="L248" s="110"/>
    </row>
    <row r="249" spans="1:12" ht="45">
      <c r="A249" s="183"/>
      <c r="B249" s="174"/>
      <c r="C249" s="7" t="s">
        <v>233</v>
      </c>
      <c r="D249" s="46">
        <v>0</v>
      </c>
      <c r="E249" s="53" t="s">
        <v>284</v>
      </c>
      <c r="F249" s="53" t="s">
        <v>284</v>
      </c>
      <c r="G249" s="46" t="s">
        <v>284</v>
      </c>
      <c r="H249" s="46">
        <v>0</v>
      </c>
      <c r="I249" s="49">
        <v>0</v>
      </c>
      <c r="J249" s="49" t="s">
        <v>284</v>
      </c>
      <c r="K249" s="64" t="s">
        <v>284</v>
      </c>
      <c r="L249" s="110"/>
    </row>
    <row r="250" spans="1:12">
      <c r="A250" s="183" t="s">
        <v>61</v>
      </c>
      <c r="B250" s="172" t="s">
        <v>5</v>
      </c>
      <c r="C250" s="9" t="s">
        <v>3</v>
      </c>
      <c r="D250" s="46">
        <f>D251+D253+D255+D256</f>
        <v>24629.4</v>
      </c>
      <c r="E250" s="53" t="s">
        <v>284</v>
      </c>
      <c r="F250" s="53" t="s">
        <v>284</v>
      </c>
      <c r="G250" s="46" t="s">
        <v>284</v>
      </c>
      <c r="H250" s="46">
        <f>H251+H253+H255+H256</f>
        <v>13704.7</v>
      </c>
      <c r="I250" s="49">
        <f t="shared" si="46"/>
        <v>55.643661640153638</v>
      </c>
      <c r="J250" s="49" t="s">
        <v>284</v>
      </c>
      <c r="K250" s="64" t="s">
        <v>284</v>
      </c>
      <c r="L250" s="110"/>
    </row>
    <row r="251" spans="1:12">
      <c r="A251" s="183"/>
      <c r="B251" s="173"/>
      <c r="C251" s="7" t="s">
        <v>4</v>
      </c>
      <c r="D251" s="46">
        <v>24629.4</v>
      </c>
      <c r="E251" s="53">
        <v>24629.4</v>
      </c>
      <c r="F251" s="53">
        <v>24629.4</v>
      </c>
      <c r="G251" s="46">
        <v>13704.7</v>
      </c>
      <c r="H251" s="46">
        <v>13704.7</v>
      </c>
      <c r="I251" s="49">
        <f t="shared" si="46"/>
        <v>55.643661640153638</v>
      </c>
      <c r="J251" s="49">
        <f t="shared" si="44"/>
        <v>55.643661640153638</v>
      </c>
      <c r="K251" s="64">
        <f t="shared" si="45"/>
        <v>55.643661640153638</v>
      </c>
      <c r="L251" s="110"/>
    </row>
    <row r="252" spans="1:12" ht="60">
      <c r="A252" s="183"/>
      <c r="B252" s="173"/>
      <c r="C252" s="7" t="s">
        <v>211</v>
      </c>
      <c r="D252" s="46">
        <v>0</v>
      </c>
      <c r="E252" s="53">
        <v>0</v>
      </c>
      <c r="F252" s="53">
        <v>0</v>
      </c>
      <c r="G252" s="46">
        <v>0</v>
      </c>
      <c r="H252" s="46">
        <v>0</v>
      </c>
      <c r="I252" s="49">
        <v>0</v>
      </c>
      <c r="J252" s="49">
        <v>0</v>
      </c>
      <c r="K252" s="64">
        <v>0</v>
      </c>
      <c r="L252" s="110"/>
    </row>
    <row r="253" spans="1:12" ht="30">
      <c r="A253" s="183"/>
      <c r="B253" s="173"/>
      <c r="C253" s="7" t="s">
        <v>9</v>
      </c>
      <c r="D253" s="46">
        <v>0</v>
      </c>
      <c r="E253" s="53">
        <v>0</v>
      </c>
      <c r="F253" s="53">
        <v>0</v>
      </c>
      <c r="G253" s="46">
        <v>0</v>
      </c>
      <c r="H253" s="46">
        <v>0</v>
      </c>
      <c r="I253" s="49">
        <v>0</v>
      </c>
      <c r="J253" s="49">
        <v>0</v>
      </c>
      <c r="K253" s="64">
        <v>0</v>
      </c>
      <c r="L253" s="110"/>
    </row>
    <row r="254" spans="1:12" ht="75">
      <c r="A254" s="183"/>
      <c r="B254" s="173"/>
      <c r="C254" s="7" t="s">
        <v>212</v>
      </c>
      <c r="D254" s="46">
        <v>0</v>
      </c>
      <c r="E254" s="53">
        <v>0</v>
      </c>
      <c r="F254" s="53">
        <v>0</v>
      </c>
      <c r="G254" s="46">
        <v>0</v>
      </c>
      <c r="H254" s="46">
        <v>0</v>
      </c>
      <c r="I254" s="49">
        <v>0</v>
      </c>
      <c r="J254" s="49">
        <v>0</v>
      </c>
      <c r="K254" s="64">
        <v>0</v>
      </c>
      <c r="L254" s="110"/>
    </row>
    <row r="255" spans="1:12" ht="30">
      <c r="A255" s="183"/>
      <c r="B255" s="173"/>
      <c r="C255" s="7" t="s">
        <v>232</v>
      </c>
      <c r="D255" s="46">
        <v>0</v>
      </c>
      <c r="E255" s="53" t="s">
        <v>284</v>
      </c>
      <c r="F255" s="53" t="s">
        <v>284</v>
      </c>
      <c r="G255" s="46" t="s">
        <v>284</v>
      </c>
      <c r="H255" s="46">
        <v>0</v>
      </c>
      <c r="I255" s="49">
        <v>0</v>
      </c>
      <c r="J255" s="49" t="s">
        <v>284</v>
      </c>
      <c r="K255" s="64" t="s">
        <v>284</v>
      </c>
      <c r="L255" s="110"/>
    </row>
    <row r="256" spans="1:12" ht="45">
      <c r="A256" s="183"/>
      <c r="B256" s="174"/>
      <c r="C256" s="7" t="s">
        <v>233</v>
      </c>
      <c r="D256" s="46">
        <v>0</v>
      </c>
      <c r="E256" s="53" t="s">
        <v>284</v>
      </c>
      <c r="F256" s="53" t="s">
        <v>284</v>
      </c>
      <c r="G256" s="46" t="s">
        <v>284</v>
      </c>
      <c r="H256" s="46">
        <v>0</v>
      </c>
      <c r="I256" s="49">
        <v>0</v>
      </c>
      <c r="J256" s="49" t="s">
        <v>284</v>
      </c>
      <c r="K256" s="64" t="s">
        <v>284</v>
      </c>
      <c r="L256" s="110"/>
    </row>
    <row r="257" spans="1:12">
      <c r="A257" s="183" t="s">
        <v>62</v>
      </c>
      <c r="B257" s="172" t="s">
        <v>5</v>
      </c>
      <c r="C257" s="9" t="s">
        <v>3</v>
      </c>
      <c r="D257" s="46">
        <f>D258+D260+D262+D263</f>
        <v>633881.1</v>
      </c>
      <c r="E257" s="53" t="s">
        <v>284</v>
      </c>
      <c r="F257" s="53" t="s">
        <v>284</v>
      </c>
      <c r="G257" s="46" t="s">
        <v>284</v>
      </c>
      <c r="H257" s="46">
        <f>H258+H260+H262+H263</f>
        <v>212689.8</v>
      </c>
      <c r="I257" s="49">
        <f t="shared" si="46"/>
        <v>33.553579685527772</v>
      </c>
      <c r="J257" s="49" t="s">
        <v>284</v>
      </c>
      <c r="K257" s="64" t="s">
        <v>284</v>
      </c>
      <c r="L257" s="110"/>
    </row>
    <row r="258" spans="1:12">
      <c r="A258" s="183"/>
      <c r="B258" s="173"/>
      <c r="C258" s="7" t="s">
        <v>4</v>
      </c>
      <c r="D258" s="46">
        <v>633881.1</v>
      </c>
      <c r="E258" s="53">
        <v>633881.1</v>
      </c>
      <c r="F258" s="53">
        <v>633881.1</v>
      </c>
      <c r="G258" s="46">
        <v>212689.8</v>
      </c>
      <c r="H258" s="46">
        <v>212689.8</v>
      </c>
      <c r="I258" s="49">
        <f t="shared" si="46"/>
        <v>33.553579685527772</v>
      </c>
      <c r="J258" s="49">
        <f t="shared" si="44"/>
        <v>33.553579685527772</v>
      </c>
      <c r="K258" s="64">
        <f t="shared" si="45"/>
        <v>33.553579685527772</v>
      </c>
      <c r="L258" s="110"/>
    </row>
    <row r="259" spans="1:12" ht="60">
      <c r="A259" s="183"/>
      <c r="B259" s="173"/>
      <c r="C259" s="7" t="s">
        <v>211</v>
      </c>
      <c r="D259" s="46">
        <v>0</v>
      </c>
      <c r="E259" s="53">
        <v>0</v>
      </c>
      <c r="F259" s="53">
        <v>0</v>
      </c>
      <c r="G259" s="46">
        <v>0</v>
      </c>
      <c r="H259" s="46">
        <v>0</v>
      </c>
      <c r="I259" s="49">
        <v>0</v>
      </c>
      <c r="J259" s="49">
        <v>0</v>
      </c>
      <c r="K259" s="64">
        <v>0</v>
      </c>
      <c r="L259" s="110"/>
    </row>
    <row r="260" spans="1:12" ht="30">
      <c r="A260" s="183"/>
      <c r="B260" s="173"/>
      <c r="C260" s="7" t="s">
        <v>9</v>
      </c>
      <c r="D260" s="46">
        <v>0</v>
      </c>
      <c r="E260" s="53">
        <v>0</v>
      </c>
      <c r="F260" s="53">
        <v>0</v>
      </c>
      <c r="G260" s="46">
        <v>0</v>
      </c>
      <c r="H260" s="46">
        <v>0</v>
      </c>
      <c r="I260" s="49">
        <v>0</v>
      </c>
      <c r="J260" s="49">
        <v>0</v>
      </c>
      <c r="K260" s="64">
        <v>0</v>
      </c>
      <c r="L260" s="110"/>
    </row>
    <row r="261" spans="1:12" ht="75">
      <c r="A261" s="183"/>
      <c r="B261" s="173"/>
      <c r="C261" s="7" t="s">
        <v>212</v>
      </c>
      <c r="D261" s="46">
        <v>0</v>
      </c>
      <c r="E261" s="53">
        <v>0</v>
      </c>
      <c r="F261" s="53">
        <v>0</v>
      </c>
      <c r="G261" s="46">
        <v>0</v>
      </c>
      <c r="H261" s="46">
        <v>0</v>
      </c>
      <c r="I261" s="49">
        <v>0</v>
      </c>
      <c r="J261" s="49">
        <v>0</v>
      </c>
      <c r="K261" s="64">
        <v>0</v>
      </c>
      <c r="L261" s="110"/>
    </row>
    <row r="262" spans="1:12" ht="30">
      <c r="A262" s="183"/>
      <c r="B262" s="173"/>
      <c r="C262" s="7" t="s">
        <v>232</v>
      </c>
      <c r="D262" s="46">
        <v>0</v>
      </c>
      <c r="E262" s="53" t="s">
        <v>284</v>
      </c>
      <c r="F262" s="53" t="s">
        <v>284</v>
      </c>
      <c r="G262" s="46" t="s">
        <v>284</v>
      </c>
      <c r="H262" s="46">
        <v>0</v>
      </c>
      <c r="I262" s="49">
        <v>0</v>
      </c>
      <c r="J262" s="49" t="s">
        <v>284</v>
      </c>
      <c r="K262" s="64" t="s">
        <v>284</v>
      </c>
      <c r="L262" s="110"/>
    </row>
    <row r="263" spans="1:12" ht="45">
      <c r="A263" s="183"/>
      <c r="B263" s="174"/>
      <c r="C263" s="7" t="s">
        <v>233</v>
      </c>
      <c r="D263" s="46">
        <v>0</v>
      </c>
      <c r="E263" s="53" t="s">
        <v>284</v>
      </c>
      <c r="F263" s="53" t="s">
        <v>284</v>
      </c>
      <c r="G263" s="46" t="s">
        <v>284</v>
      </c>
      <c r="H263" s="46">
        <v>0</v>
      </c>
      <c r="I263" s="49">
        <v>0</v>
      </c>
      <c r="J263" s="49" t="s">
        <v>284</v>
      </c>
      <c r="K263" s="64" t="s">
        <v>284</v>
      </c>
      <c r="L263" s="110"/>
    </row>
    <row r="264" spans="1:12">
      <c r="A264" s="183" t="s">
        <v>63</v>
      </c>
      <c r="B264" s="172" t="s">
        <v>205</v>
      </c>
      <c r="C264" s="9" t="s">
        <v>3</v>
      </c>
      <c r="D264" s="46">
        <f>D265+D267+D269+D270</f>
        <v>17850</v>
      </c>
      <c r="E264" s="53" t="s">
        <v>284</v>
      </c>
      <c r="F264" s="53" t="s">
        <v>284</v>
      </c>
      <c r="G264" s="46" t="s">
        <v>284</v>
      </c>
      <c r="H264" s="46">
        <f>H265+H267+H269+H270</f>
        <v>10297.9</v>
      </c>
      <c r="I264" s="49">
        <f t="shared" si="46"/>
        <v>57.691316526610649</v>
      </c>
      <c r="J264" s="49" t="s">
        <v>284</v>
      </c>
      <c r="K264" s="64" t="s">
        <v>284</v>
      </c>
      <c r="L264" s="110"/>
    </row>
    <row r="265" spans="1:12">
      <c r="A265" s="183"/>
      <c r="B265" s="173"/>
      <c r="C265" s="7" t="s">
        <v>4</v>
      </c>
      <c r="D265" s="46">
        <v>17850</v>
      </c>
      <c r="E265" s="53">
        <v>17850</v>
      </c>
      <c r="F265" s="53">
        <v>17850</v>
      </c>
      <c r="G265" s="46">
        <v>10297.9</v>
      </c>
      <c r="H265" s="46">
        <v>10297.9</v>
      </c>
      <c r="I265" s="49">
        <f t="shared" si="46"/>
        <v>57.691316526610649</v>
      </c>
      <c r="J265" s="49">
        <f t="shared" si="44"/>
        <v>57.691316526610649</v>
      </c>
      <c r="K265" s="64">
        <f t="shared" si="45"/>
        <v>57.691316526610649</v>
      </c>
      <c r="L265" s="110"/>
    </row>
    <row r="266" spans="1:12" ht="60">
      <c r="A266" s="183"/>
      <c r="B266" s="173"/>
      <c r="C266" s="7" t="s">
        <v>211</v>
      </c>
      <c r="D266" s="46">
        <v>0</v>
      </c>
      <c r="E266" s="53">
        <v>0</v>
      </c>
      <c r="F266" s="53">
        <v>0</v>
      </c>
      <c r="G266" s="46">
        <v>0</v>
      </c>
      <c r="H266" s="46">
        <v>0</v>
      </c>
      <c r="I266" s="49">
        <v>0</v>
      </c>
      <c r="J266" s="49">
        <v>0</v>
      </c>
      <c r="K266" s="64">
        <v>0</v>
      </c>
      <c r="L266" s="110"/>
    </row>
    <row r="267" spans="1:12" ht="30">
      <c r="A267" s="183"/>
      <c r="B267" s="173"/>
      <c r="C267" s="7" t="s">
        <v>231</v>
      </c>
      <c r="D267" s="46">
        <v>0</v>
      </c>
      <c r="E267" s="53">
        <v>0</v>
      </c>
      <c r="F267" s="53">
        <v>0</v>
      </c>
      <c r="G267" s="46">
        <v>0</v>
      </c>
      <c r="H267" s="46">
        <v>0</v>
      </c>
      <c r="I267" s="49">
        <v>0</v>
      </c>
      <c r="J267" s="49">
        <v>0</v>
      </c>
      <c r="K267" s="64">
        <v>0</v>
      </c>
      <c r="L267" s="110"/>
    </row>
    <row r="268" spans="1:12" ht="75">
      <c r="A268" s="183"/>
      <c r="B268" s="173"/>
      <c r="C268" s="7" t="s">
        <v>212</v>
      </c>
      <c r="D268" s="46">
        <v>0</v>
      </c>
      <c r="E268" s="53">
        <v>0</v>
      </c>
      <c r="F268" s="53">
        <v>0</v>
      </c>
      <c r="G268" s="46">
        <v>0</v>
      </c>
      <c r="H268" s="46">
        <v>0</v>
      </c>
      <c r="I268" s="49">
        <v>0</v>
      </c>
      <c r="J268" s="49">
        <v>0</v>
      </c>
      <c r="K268" s="64">
        <v>0</v>
      </c>
      <c r="L268" s="110"/>
    </row>
    <row r="269" spans="1:12" ht="30">
      <c r="A269" s="183"/>
      <c r="B269" s="173"/>
      <c r="C269" s="7" t="s">
        <v>232</v>
      </c>
      <c r="D269" s="46">
        <v>0</v>
      </c>
      <c r="E269" s="53" t="s">
        <v>284</v>
      </c>
      <c r="F269" s="53" t="s">
        <v>284</v>
      </c>
      <c r="G269" s="46" t="s">
        <v>284</v>
      </c>
      <c r="H269" s="46">
        <v>0</v>
      </c>
      <c r="I269" s="49">
        <v>0</v>
      </c>
      <c r="J269" s="49" t="s">
        <v>284</v>
      </c>
      <c r="K269" s="64" t="s">
        <v>284</v>
      </c>
      <c r="L269" s="110"/>
    </row>
    <row r="270" spans="1:12" ht="45">
      <c r="A270" s="183"/>
      <c r="B270" s="174"/>
      <c r="C270" s="7" t="s">
        <v>233</v>
      </c>
      <c r="D270" s="46">
        <v>0</v>
      </c>
      <c r="E270" s="53" t="s">
        <v>284</v>
      </c>
      <c r="F270" s="53" t="s">
        <v>284</v>
      </c>
      <c r="G270" s="46" t="s">
        <v>284</v>
      </c>
      <c r="H270" s="46">
        <v>0</v>
      </c>
      <c r="I270" s="49">
        <v>0</v>
      </c>
      <c r="J270" s="49" t="s">
        <v>284</v>
      </c>
      <c r="K270" s="64" t="s">
        <v>284</v>
      </c>
      <c r="L270" s="110"/>
    </row>
    <row r="271" spans="1:12" s="11" customFormat="1">
      <c r="A271" s="187" t="s">
        <v>64</v>
      </c>
      <c r="B271" s="172" t="s">
        <v>205</v>
      </c>
      <c r="C271" s="9" t="s">
        <v>3</v>
      </c>
      <c r="D271" s="46">
        <f>D272+D274+D276+D277</f>
        <v>5178393.1000000006</v>
      </c>
      <c r="E271" s="156" t="s">
        <v>284</v>
      </c>
      <c r="F271" s="157" t="s">
        <v>284</v>
      </c>
      <c r="G271" s="46" t="s">
        <v>284</v>
      </c>
      <c r="H271" s="46">
        <f>H272+H274+H276+H277</f>
        <v>3613618.6999999997</v>
      </c>
      <c r="I271" s="49">
        <f t="shared" si="46"/>
        <v>69.782626197304324</v>
      </c>
      <c r="J271" s="49" t="s">
        <v>284</v>
      </c>
      <c r="K271" s="64" t="s">
        <v>284</v>
      </c>
      <c r="L271" s="110"/>
    </row>
    <row r="272" spans="1:12" s="11" customFormat="1">
      <c r="A272" s="187"/>
      <c r="B272" s="173"/>
      <c r="C272" s="7" t="s">
        <v>4</v>
      </c>
      <c r="D272" s="46">
        <f>D279+D286+D293+D300</f>
        <v>5178393.1000000006</v>
      </c>
      <c r="E272" s="46">
        <f>E279+E286+E293+E300</f>
        <v>5068854.1000000006</v>
      </c>
      <c r="F272" s="46">
        <f>F279+F286+F293+F300</f>
        <v>5068827.6000000006</v>
      </c>
      <c r="G272" s="46">
        <f t="shared" ref="G272:H272" si="47">G279+G286+G293+G300</f>
        <v>3613618.6999999997</v>
      </c>
      <c r="H272" s="46">
        <f t="shared" si="47"/>
        <v>3613618.6999999997</v>
      </c>
      <c r="I272" s="49">
        <f t="shared" si="46"/>
        <v>69.782626197304324</v>
      </c>
      <c r="J272" s="49">
        <f t="shared" si="44"/>
        <v>71.290643382298171</v>
      </c>
      <c r="K272" s="64">
        <f t="shared" si="45"/>
        <v>71.291016092162991</v>
      </c>
      <c r="L272" s="59"/>
    </row>
    <row r="273" spans="1:12" s="11" customFormat="1" ht="60">
      <c r="A273" s="187"/>
      <c r="B273" s="173"/>
      <c r="C273" s="7" t="s">
        <v>211</v>
      </c>
      <c r="D273" s="46">
        <v>0</v>
      </c>
      <c r="E273" s="158">
        <v>0</v>
      </c>
      <c r="F273" s="158">
        <v>0</v>
      </c>
      <c r="G273" s="46">
        <v>0</v>
      </c>
      <c r="H273" s="46">
        <v>0</v>
      </c>
      <c r="I273" s="49">
        <v>0</v>
      </c>
      <c r="J273" s="49">
        <v>0</v>
      </c>
      <c r="K273" s="64">
        <v>0</v>
      </c>
      <c r="L273" s="110"/>
    </row>
    <row r="274" spans="1:12" s="11" customFormat="1" ht="30">
      <c r="A274" s="187"/>
      <c r="B274" s="173"/>
      <c r="C274" s="7" t="s">
        <v>231</v>
      </c>
      <c r="D274" s="46">
        <f>D281+D288</f>
        <v>0</v>
      </c>
      <c r="E274" s="158">
        <f>E275</f>
        <v>109539</v>
      </c>
      <c r="F274" s="158">
        <f>F275</f>
        <v>109539</v>
      </c>
      <c r="G274" s="46">
        <f t="shared" ref="G274:H277" si="48">G281+G288</f>
        <v>0</v>
      </c>
      <c r="H274" s="46">
        <f t="shared" si="48"/>
        <v>0</v>
      </c>
      <c r="I274" s="49">
        <v>0</v>
      </c>
      <c r="J274" s="49">
        <v>0</v>
      </c>
      <c r="K274" s="64">
        <v>0</v>
      </c>
      <c r="L274" s="110"/>
    </row>
    <row r="275" spans="1:12" s="11" customFormat="1" ht="75">
      <c r="A275" s="187"/>
      <c r="B275" s="173"/>
      <c r="C275" s="7" t="s">
        <v>212</v>
      </c>
      <c r="D275" s="46">
        <v>0</v>
      </c>
      <c r="E275" s="158">
        <v>109539</v>
      </c>
      <c r="F275" s="158">
        <v>109539</v>
      </c>
      <c r="G275" s="46">
        <f t="shared" si="48"/>
        <v>0</v>
      </c>
      <c r="H275" s="46">
        <f t="shared" si="48"/>
        <v>0</v>
      </c>
      <c r="I275" s="49">
        <v>0</v>
      </c>
      <c r="J275" s="49">
        <v>0</v>
      </c>
      <c r="K275" s="64">
        <v>0</v>
      </c>
      <c r="L275" s="110"/>
    </row>
    <row r="276" spans="1:12" s="11" customFormat="1" ht="30">
      <c r="A276" s="187"/>
      <c r="B276" s="173"/>
      <c r="C276" s="7" t="s">
        <v>232</v>
      </c>
      <c r="D276" s="46">
        <f>D283+D290</f>
        <v>0</v>
      </c>
      <c r="E276" s="53" t="s">
        <v>284</v>
      </c>
      <c r="F276" s="53" t="s">
        <v>284</v>
      </c>
      <c r="G276" s="46" t="s">
        <v>284</v>
      </c>
      <c r="H276" s="46">
        <f t="shared" si="48"/>
        <v>0</v>
      </c>
      <c r="I276" s="49">
        <v>0</v>
      </c>
      <c r="J276" s="49" t="s">
        <v>284</v>
      </c>
      <c r="K276" s="64" t="s">
        <v>284</v>
      </c>
      <c r="L276" s="110"/>
    </row>
    <row r="277" spans="1:12" s="11" customFormat="1" ht="45">
      <c r="A277" s="187"/>
      <c r="B277" s="174"/>
      <c r="C277" s="7" t="s">
        <v>233</v>
      </c>
      <c r="D277" s="46">
        <f>D284+D291</f>
        <v>0</v>
      </c>
      <c r="E277" s="53" t="s">
        <v>284</v>
      </c>
      <c r="F277" s="53" t="s">
        <v>284</v>
      </c>
      <c r="G277" s="46" t="s">
        <v>284</v>
      </c>
      <c r="H277" s="46">
        <f t="shared" si="48"/>
        <v>0</v>
      </c>
      <c r="I277" s="49">
        <v>0</v>
      </c>
      <c r="J277" s="49" t="s">
        <v>284</v>
      </c>
      <c r="K277" s="64" t="s">
        <v>284</v>
      </c>
      <c r="L277" s="110"/>
    </row>
    <row r="278" spans="1:12" s="11" customFormat="1">
      <c r="A278" s="183" t="s">
        <v>65</v>
      </c>
      <c r="B278" s="172" t="s">
        <v>5</v>
      </c>
      <c r="C278" s="9" t="s">
        <v>3</v>
      </c>
      <c r="D278" s="46">
        <f>D279+D281+D283+D284</f>
        <v>5036761.7</v>
      </c>
      <c r="E278" s="53" t="s">
        <v>284</v>
      </c>
      <c r="F278" s="53" t="s">
        <v>284</v>
      </c>
      <c r="G278" s="46" t="s">
        <v>284</v>
      </c>
      <c r="H278" s="46">
        <f>H279+H281+H283+H284</f>
        <v>3580822</v>
      </c>
      <c r="I278" s="49">
        <f t="shared" si="46"/>
        <v>71.0937346906843</v>
      </c>
      <c r="J278" s="49" t="s">
        <v>284</v>
      </c>
      <c r="K278" s="64" t="s">
        <v>284</v>
      </c>
      <c r="L278" s="110"/>
    </row>
    <row r="279" spans="1:12" s="11" customFormat="1">
      <c r="A279" s="183"/>
      <c r="B279" s="173"/>
      <c r="C279" s="7" t="s">
        <v>4</v>
      </c>
      <c r="D279" s="46">
        <v>5036761.7</v>
      </c>
      <c r="E279" s="46">
        <v>5036761.7</v>
      </c>
      <c r="F279" s="46">
        <v>5036735.2</v>
      </c>
      <c r="G279" s="46">
        <v>3580822</v>
      </c>
      <c r="H279" s="46">
        <v>3580822</v>
      </c>
      <c r="I279" s="49">
        <f t="shared" si="46"/>
        <v>71.0937346906843</v>
      </c>
      <c r="J279" s="49">
        <f t="shared" si="44"/>
        <v>71.0937346906843</v>
      </c>
      <c r="K279" s="64">
        <f t="shared" si="45"/>
        <v>71.094108739327808</v>
      </c>
      <c r="L279" s="110"/>
    </row>
    <row r="280" spans="1:12" s="11" customFormat="1" ht="60">
      <c r="A280" s="183"/>
      <c r="B280" s="173"/>
      <c r="C280" s="7" t="s">
        <v>211</v>
      </c>
      <c r="D280" s="46">
        <v>0</v>
      </c>
      <c r="E280" s="53">
        <v>0</v>
      </c>
      <c r="F280" s="53">
        <v>0</v>
      </c>
      <c r="G280" s="46">
        <v>0</v>
      </c>
      <c r="H280" s="46">
        <v>0</v>
      </c>
      <c r="I280" s="49">
        <v>0</v>
      </c>
      <c r="J280" s="49">
        <v>0</v>
      </c>
      <c r="K280" s="64">
        <v>0</v>
      </c>
      <c r="L280" s="110"/>
    </row>
    <row r="281" spans="1:12" s="11" customFormat="1" ht="30">
      <c r="A281" s="183"/>
      <c r="B281" s="173"/>
      <c r="C281" s="7" t="s">
        <v>231</v>
      </c>
      <c r="D281" s="46">
        <v>0</v>
      </c>
      <c r="E281" s="53">
        <v>0</v>
      </c>
      <c r="F281" s="53">
        <v>0</v>
      </c>
      <c r="G281" s="46">
        <v>0</v>
      </c>
      <c r="H281" s="46">
        <v>0</v>
      </c>
      <c r="I281" s="49">
        <v>0</v>
      </c>
      <c r="J281" s="49">
        <v>0</v>
      </c>
      <c r="K281" s="64">
        <v>0</v>
      </c>
      <c r="L281" s="110"/>
    </row>
    <row r="282" spans="1:12" s="11" customFormat="1" ht="75">
      <c r="A282" s="183"/>
      <c r="B282" s="173"/>
      <c r="C282" s="7" t="s">
        <v>212</v>
      </c>
      <c r="D282" s="46">
        <v>0</v>
      </c>
      <c r="E282" s="53">
        <v>0</v>
      </c>
      <c r="F282" s="53">
        <v>0</v>
      </c>
      <c r="G282" s="46">
        <v>0</v>
      </c>
      <c r="H282" s="46">
        <v>0</v>
      </c>
      <c r="I282" s="49">
        <v>0</v>
      </c>
      <c r="J282" s="49">
        <v>0</v>
      </c>
      <c r="K282" s="64">
        <v>0</v>
      </c>
      <c r="L282" s="110"/>
    </row>
    <row r="283" spans="1:12" s="11" customFormat="1" ht="30">
      <c r="A283" s="183"/>
      <c r="B283" s="173"/>
      <c r="C283" s="7" t="s">
        <v>232</v>
      </c>
      <c r="D283" s="46">
        <v>0</v>
      </c>
      <c r="E283" s="53" t="s">
        <v>284</v>
      </c>
      <c r="F283" s="53" t="s">
        <v>284</v>
      </c>
      <c r="G283" s="46" t="s">
        <v>284</v>
      </c>
      <c r="H283" s="46">
        <v>0</v>
      </c>
      <c r="I283" s="49">
        <v>0</v>
      </c>
      <c r="J283" s="49" t="s">
        <v>284</v>
      </c>
      <c r="K283" s="64" t="s">
        <v>284</v>
      </c>
      <c r="L283" s="110"/>
    </row>
    <row r="284" spans="1:12" s="11" customFormat="1" ht="45">
      <c r="A284" s="183"/>
      <c r="B284" s="174"/>
      <c r="C284" s="7" t="s">
        <v>233</v>
      </c>
      <c r="D284" s="46">
        <v>0</v>
      </c>
      <c r="E284" s="53" t="s">
        <v>284</v>
      </c>
      <c r="F284" s="53" t="s">
        <v>284</v>
      </c>
      <c r="G284" s="46" t="s">
        <v>284</v>
      </c>
      <c r="H284" s="46">
        <v>0</v>
      </c>
      <c r="I284" s="49">
        <v>0</v>
      </c>
      <c r="J284" s="49" t="s">
        <v>284</v>
      </c>
      <c r="K284" s="64" t="s">
        <v>284</v>
      </c>
      <c r="L284" s="110"/>
    </row>
    <row r="285" spans="1:12" s="11" customFormat="1">
      <c r="A285" s="183" t="s">
        <v>334</v>
      </c>
      <c r="B285" s="172" t="s">
        <v>205</v>
      </c>
      <c r="C285" s="9" t="s">
        <v>3</v>
      </c>
      <c r="D285" s="46">
        <f>D286+D288+D290+D291</f>
        <v>109539</v>
      </c>
      <c r="E285" s="53" t="s">
        <v>284</v>
      </c>
      <c r="F285" s="53" t="s">
        <v>284</v>
      </c>
      <c r="G285" s="46" t="s">
        <v>284</v>
      </c>
      <c r="H285" s="46">
        <f>H286+H288+H290+H291</f>
        <v>23024.9</v>
      </c>
      <c r="I285" s="49">
        <f t="shared" si="46"/>
        <v>21.019819425044965</v>
      </c>
      <c r="J285" s="49" t="s">
        <v>284</v>
      </c>
      <c r="K285" s="64" t="s">
        <v>284</v>
      </c>
      <c r="L285" s="110"/>
    </row>
    <row r="286" spans="1:12" s="11" customFormat="1">
      <c r="A286" s="183"/>
      <c r="B286" s="173"/>
      <c r="C286" s="7" t="s">
        <v>4</v>
      </c>
      <c r="D286" s="46">
        <v>109539</v>
      </c>
      <c r="E286" s="46">
        <v>0</v>
      </c>
      <c r="F286" s="46">
        <v>0</v>
      </c>
      <c r="G286" s="46">
        <v>23024.9</v>
      </c>
      <c r="H286" s="46">
        <v>23024.9</v>
      </c>
      <c r="I286" s="49">
        <f t="shared" si="46"/>
        <v>21.019819425044965</v>
      </c>
      <c r="J286" s="49">
        <v>0</v>
      </c>
      <c r="K286" s="64">
        <v>0</v>
      </c>
      <c r="L286" s="110"/>
    </row>
    <row r="287" spans="1:12" s="11" customFormat="1" ht="60">
      <c r="A287" s="183"/>
      <c r="B287" s="173"/>
      <c r="C287" s="7" t="s">
        <v>211</v>
      </c>
      <c r="D287" s="46">
        <v>0</v>
      </c>
      <c r="E287" s="53">
        <v>0</v>
      </c>
      <c r="F287" s="53">
        <v>0</v>
      </c>
      <c r="G287" s="46">
        <v>0</v>
      </c>
      <c r="H287" s="46">
        <v>0</v>
      </c>
      <c r="I287" s="49">
        <v>0</v>
      </c>
      <c r="J287" s="49">
        <v>0</v>
      </c>
      <c r="K287" s="64">
        <v>0</v>
      </c>
      <c r="L287" s="110"/>
    </row>
    <row r="288" spans="1:12" s="11" customFormat="1" ht="30">
      <c r="A288" s="183"/>
      <c r="B288" s="173"/>
      <c r="C288" s="7" t="s">
        <v>231</v>
      </c>
      <c r="D288" s="46">
        <v>0</v>
      </c>
      <c r="E288" s="158">
        <f>E289</f>
        <v>109539</v>
      </c>
      <c r="F288" s="158">
        <v>109565.5</v>
      </c>
      <c r="G288" s="46">
        <v>0</v>
      </c>
      <c r="H288" s="46">
        <v>0</v>
      </c>
      <c r="I288" s="49">
        <v>0</v>
      </c>
      <c r="J288" s="49">
        <v>0</v>
      </c>
      <c r="K288" s="64">
        <v>0</v>
      </c>
      <c r="L288" s="110"/>
    </row>
    <row r="289" spans="1:12" s="11" customFormat="1" ht="75">
      <c r="A289" s="183"/>
      <c r="B289" s="173"/>
      <c r="C289" s="7" t="s">
        <v>212</v>
      </c>
      <c r="D289" s="46">
        <v>109539</v>
      </c>
      <c r="E289" s="158">
        <v>109539</v>
      </c>
      <c r="F289" s="158">
        <v>109539</v>
      </c>
      <c r="G289" s="46">
        <v>0</v>
      </c>
      <c r="H289" s="46">
        <v>0</v>
      </c>
      <c r="I289" s="49">
        <v>0</v>
      </c>
      <c r="J289" s="49">
        <v>0</v>
      </c>
      <c r="K289" s="64">
        <v>0</v>
      </c>
      <c r="L289" s="110"/>
    </row>
    <row r="290" spans="1:12" s="11" customFormat="1" ht="30">
      <c r="A290" s="183"/>
      <c r="B290" s="173"/>
      <c r="C290" s="7" t="s">
        <v>232</v>
      </c>
      <c r="D290" s="46">
        <v>0</v>
      </c>
      <c r="E290" s="53" t="s">
        <v>284</v>
      </c>
      <c r="F290" s="53" t="s">
        <v>284</v>
      </c>
      <c r="G290" s="46" t="s">
        <v>284</v>
      </c>
      <c r="H290" s="46">
        <v>0</v>
      </c>
      <c r="I290" s="49">
        <v>0</v>
      </c>
      <c r="J290" s="49" t="s">
        <v>284</v>
      </c>
      <c r="K290" s="64" t="s">
        <v>284</v>
      </c>
      <c r="L290" s="110"/>
    </row>
    <row r="291" spans="1:12" s="11" customFormat="1" ht="45">
      <c r="A291" s="183"/>
      <c r="B291" s="174"/>
      <c r="C291" s="7" t="s">
        <v>233</v>
      </c>
      <c r="D291" s="46">
        <v>0</v>
      </c>
      <c r="E291" s="53" t="s">
        <v>284</v>
      </c>
      <c r="F291" s="53" t="s">
        <v>284</v>
      </c>
      <c r="G291" s="46" t="s">
        <v>284</v>
      </c>
      <c r="H291" s="46">
        <v>0</v>
      </c>
      <c r="I291" s="49">
        <v>0</v>
      </c>
      <c r="J291" s="49" t="s">
        <v>284</v>
      </c>
      <c r="K291" s="64" t="s">
        <v>284</v>
      </c>
      <c r="L291" s="110"/>
    </row>
    <row r="292" spans="1:12" s="11" customFormat="1" ht="15" customHeight="1">
      <c r="A292" s="183" t="s">
        <v>333</v>
      </c>
      <c r="B292" s="172" t="s">
        <v>5</v>
      </c>
      <c r="C292" s="9" t="s">
        <v>3</v>
      </c>
      <c r="D292" s="46">
        <f>(D293+D295+D297+D298)</f>
        <v>25326</v>
      </c>
      <c r="E292" s="53" t="s">
        <v>284</v>
      </c>
      <c r="F292" s="53" t="s">
        <v>284</v>
      </c>
      <c r="G292" s="46" t="s">
        <v>284</v>
      </c>
      <c r="H292" s="46">
        <f>H293+H295+H297+H298</f>
        <v>7994</v>
      </c>
      <c r="I292" s="49">
        <f t="shared" ref="I292:I334" si="49">H292/D292*100</f>
        <v>31.564400221116639</v>
      </c>
      <c r="J292" s="49" t="s">
        <v>284</v>
      </c>
      <c r="K292" s="64" t="s">
        <v>284</v>
      </c>
      <c r="L292" s="110"/>
    </row>
    <row r="293" spans="1:12" s="11" customFormat="1">
      <c r="A293" s="183"/>
      <c r="B293" s="173"/>
      <c r="C293" s="7" t="s">
        <v>4</v>
      </c>
      <c r="D293" s="46">
        <v>25326</v>
      </c>
      <c r="E293" s="46">
        <v>25326</v>
      </c>
      <c r="F293" s="46">
        <v>25326</v>
      </c>
      <c r="G293" s="46">
        <v>7994</v>
      </c>
      <c r="H293" s="46">
        <v>7994</v>
      </c>
      <c r="I293" s="49">
        <f t="shared" si="49"/>
        <v>31.564400221116639</v>
      </c>
      <c r="J293" s="49">
        <f t="shared" ref="J293:J331" si="50">G293/E293*100</f>
        <v>31.564400221116639</v>
      </c>
      <c r="K293" s="64">
        <f t="shared" ref="K293:K331" si="51">G293/F293*100</f>
        <v>31.564400221116639</v>
      </c>
      <c r="L293" s="110"/>
    </row>
    <row r="294" spans="1:12" s="11" customFormat="1" ht="60">
      <c r="A294" s="183"/>
      <c r="B294" s="173"/>
      <c r="C294" s="7" t="s">
        <v>211</v>
      </c>
      <c r="D294" s="46">
        <v>0</v>
      </c>
      <c r="E294" s="53">
        <v>0</v>
      </c>
      <c r="F294" s="53">
        <v>0</v>
      </c>
      <c r="G294" s="46">
        <v>0</v>
      </c>
      <c r="H294" s="46">
        <v>0</v>
      </c>
      <c r="I294" s="49">
        <v>0</v>
      </c>
      <c r="J294" s="49">
        <v>0</v>
      </c>
      <c r="K294" s="64">
        <v>0</v>
      </c>
      <c r="L294" s="110"/>
    </row>
    <row r="295" spans="1:12" s="11" customFormat="1" ht="30">
      <c r="A295" s="183"/>
      <c r="B295" s="173"/>
      <c r="C295" s="7" t="s">
        <v>231</v>
      </c>
      <c r="D295" s="46">
        <v>0</v>
      </c>
      <c r="E295" s="53">
        <v>0</v>
      </c>
      <c r="F295" s="53">
        <v>0</v>
      </c>
      <c r="G295" s="46">
        <v>0</v>
      </c>
      <c r="H295" s="46">
        <v>0</v>
      </c>
      <c r="I295" s="49">
        <v>0</v>
      </c>
      <c r="J295" s="49">
        <v>0</v>
      </c>
      <c r="K295" s="64">
        <v>0</v>
      </c>
      <c r="L295" s="110"/>
    </row>
    <row r="296" spans="1:12" s="11" customFormat="1" ht="75">
      <c r="A296" s="183"/>
      <c r="B296" s="173"/>
      <c r="C296" s="7" t="s">
        <v>212</v>
      </c>
      <c r="D296" s="46">
        <v>0</v>
      </c>
      <c r="E296" s="53">
        <v>0</v>
      </c>
      <c r="F296" s="53">
        <v>0</v>
      </c>
      <c r="G296" s="46">
        <v>0</v>
      </c>
      <c r="H296" s="46">
        <v>0</v>
      </c>
      <c r="I296" s="49">
        <v>0</v>
      </c>
      <c r="J296" s="49">
        <v>0</v>
      </c>
      <c r="K296" s="64">
        <v>0</v>
      </c>
      <c r="L296" s="110"/>
    </row>
    <row r="297" spans="1:12" s="11" customFormat="1" ht="30">
      <c r="A297" s="183"/>
      <c r="B297" s="173"/>
      <c r="C297" s="7" t="s">
        <v>232</v>
      </c>
      <c r="D297" s="46">
        <v>0</v>
      </c>
      <c r="E297" s="53" t="s">
        <v>284</v>
      </c>
      <c r="F297" s="53" t="s">
        <v>284</v>
      </c>
      <c r="G297" s="46" t="s">
        <v>284</v>
      </c>
      <c r="H297" s="46">
        <v>0</v>
      </c>
      <c r="I297" s="49">
        <v>0</v>
      </c>
      <c r="J297" s="49" t="s">
        <v>284</v>
      </c>
      <c r="K297" s="64" t="s">
        <v>284</v>
      </c>
      <c r="L297" s="110"/>
    </row>
    <row r="298" spans="1:12" s="11" customFormat="1" ht="45">
      <c r="A298" s="183"/>
      <c r="B298" s="174"/>
      <c r="C298" s="7" t="s">
        <v>233</v>
      </c>
      <c r="D298" s="46">
        <v>0</v>
      </c>
      <c r="E298" s="53" t="s">
        <v>284</v>
      </c>
      <c r="F298" s="53" t="s">
        <v>284</v>
      </c>
      <c r="G298" s="46" t="s">
        <v>284</v>
      </c>
      <c r="H298" s="46">
        <v>0</v>
      </c>
      <c r="I298" s="49">
        <v>0</v>
      </c>
      <c r="J298" s="49" t="s">
        <v>284</v>
      </c>
      <c r="K298" s="64" t="s">
        <v>284</v>
      </c>
      <c r="L298" s="110"/>
    </row>
    <row r="299" spans="1:12" s="11" customFormat="1">
      <c r="A299" s="280" t="s">
        <v>332</v>
      </c>
      <c r="B299" s="172" t="s">
        <v>319</v>
      </c>
      <c r="C299" s="9" t="s">
        <v>3</v>
      </c>
      <c r="D299" s="46">
        <f>D300+D302+D304+D305</f>
        <v>6766.4</v>
      </c>
      <c r="E299" s="53" t="s">
        <v>284</v>
      </c>
      <c r="F299" s="53" t="s">
        <v>284</v>
      </c>
      <c r="G299" s="46" t="s">
        <v>284</v>
      </c>
      <c r="H299" s="46">
        <f>H300+H302+H304+H305</f>
        <v>1777.8</v>
      </c>
      <c r="I299" s="49">
        <f>H299/D299*100</f>
        <v>26.273941830219911</v>
      </c>
      <c r="J299" s="49" t="s">
        <v>284</v>
      </c>
      <c r="K299" s="64" t="s">
        <v>284</v>
      </c>
      <c r="L299" s="110"/>
    </row>
    <row r="300" spans="1:12" s="11" customFormat="1">
      <c r="A300" s="281"/>
      <c r="B300" s="173"/>
      <c r="C300" s="7" t="s">
        <v>4</v>
      </c>
      <c r="D300" s="46">
        <v>6766.4</v>
      </c>
      <c r="E300" s="46">
        <v>6766.4</v>
      </c>
      <c r="F300" s="46">
        <v>6766.4</v>
      </c>
      <c r="G300" s="46">
        <v>1777.8</v>
      </c>
      <c r="H300" s="46">
        <v>1777.8</v>
      </c>
      <c r="I300" s="49">
        <f>H300/D300*100</f>
        <v>26.273941830219911</v>
      </c>
      <c r="J300" s="49">
        <f>G300/E300*100</f>
        <v>26.273941830219911</v>
      </c>
      <c r="K300" s="64">
        <f>G300/F300*100</f>
        <v>26.273941830219911</v>
      </c>
      <c r="L300" s="110"/>
    </row>
    <row r="301" spans="1:12" s="11" customFormat="1" ht="60">
      <c r="A301" s="281"/>
      <c r="B301" s="173"/>
      <c r="C301" s="7" t="s">
        <v>211</v>
      </c>
      <c r="D301" s="46">
        <v>0</v>
      </c>
      <c r="E301" s="53">
        <v>0</v>
      </c>
      <c r="F301" s="53">
        <v>0</v>
      </c>
      <c r="G301" s="46">
        <v>0</v>
      </c>
      <c r="H301" s="46">
        <v>0</v>
      </c>
      <c r="I301" s="49">
        <v>0</v>
      </c>
      <c r="J301" s="49">
        <v>0</v>
      </c>
      <c r="K301" s="64">
        <v>0</v>
      </c>
      <c r="L301" s="110"/>
    </row>
    <row r="302" spans="1:12" s="11" customFormat="1" ht="30">
      <c r="A302" s="281"/>
      <c r="B302" s="173"/>
      <c r="C302" s="7" t="s">
        <v>231</v>
      </c>
      <c r="D302" s="46">
        <v>0</v>
      </c>
      <c r="E302" s="53">
        <v>0</v>
      </c>
      <c r="F302" s="53">
        <v>0</v>
      </c>
      <c r="G302" s="46">
        <v>0</v>
      </c>
      <c r="H302" s="46">
        <v>0</v>
      </c>
      <c r="I302" s="49">
        <v>0</v>
      </c>
      <c r="J302" s="49">
        <v>0</v>
      </c>
      <c r="K302" s="64">
        <v>0</v>
      </c>
      <c r="L302" s="110"/>
    </row>
    <row r="303" spans="1:12" s="11" customFormat="1" ht="75">
      <c r="A303" s="281"/>
      <c r="B303" s="173"/>
      <c r="C303" s="7" t="s">
        <v>212</v>
      </c>
      <c r="D303" s="46">
        <v>0</v>
      </c>
      <c r="E303" s="53">
        <v>0</v>
      </c>
      <c r="F303" s="53">
        <v>0</v>
      </c>
      <c r="G303" s="46">
        <v>0</v>
      </c>
      <c r="H303" s="46">
        <v>0</v>
      </c>
      <c r="I303" s="49">
        <v>0</v>
      </c>
      <c r="J303" s="49">
        <v>0</v>
      </c>
      <c r="K303" s="64">
        <v>0</v>
      </c>
      <c r="L303" s="110"/>
    </row>
    <row r="304" spans="1:12" s="11" customFormat="1" ht="30">
      <c r="A304" s="281"/>
      <c r="B304" s="173"/>
      <c r="C304" s="7" t="s">
        <v>232</v>
      </c>
      <c r="D304" s="46">
        <v>0</v>
      </c>
      <c r="E304" s="53" t="s">
        <v>284</v>
      </c>
      <c r="F304" s="53" t="s">
        <v>284</v>
      </c>
      <c r="G304" s="46" t="s">
        <v>284</v>
      </c>
      <c r="H304" s="46">
        <v>0</v>
      </c>
      <c r="I304" s="49">
        <v>0</v>
      </c>
      <c r="J304" s="49" t="s">
        <v>284</v>
      </c>
      <c r="K304" s="64" t="s">
        <v>284</v>
      </c>
      <c r="L304" s="110"/>
    </row>
    <row r="305" spans="1:18" s="11" customFormat="1" ht="45">
      <c r="A305" s="281"/>
      <c r="B305" s="174"/>
      <c r="C305" s="7" t="s">
        <v>233</v>
      </c>
      <c r="D305" s="46">
        <v>0</v>
      </c>
      <c r="E305" s="53" t="s">
        <v>284</v>
      </c>
      <c r="F305" s="53" t="s">
        <v>284</v>
      </c>
      <c r="G305" s="46" t="s">
        <v>284</v>
      </c>
      <c r="H305" s="46">
        <v>0</v>
      </c>
      <c r="I305" s="49">
        <v>0</v>
      </c>
      <c r="J305" s="49" t="s">
        <v>284</v>
      </c>
      <c r="K305" s="64" t="s">
        <v>284</v>
      </c>
      <c r="L305" s="110"/>
    </row>
    <row r="306" spans="1:18">
      <c r="A306" s="187" t="s">
        <v>66</v>
      </c>
      <c r="B306" s="172" t="s">
        <v>205</v>
      </c>
      <c r="C306" s="9" t="s">
        <v>3</v>
      </c>
      <c r="D306" s="46">
        <f>D307+D309+D311+D312</f>
        <v>1546.5</v>
      </c>
      <c r="E306" s="55" t="s">
        <v>284</v>
      </c>
      <c r="F306" s="53" t="s">
        <v>284</v>
      </c>
      <c r="G306" s="46" t="s">
        <v>284</v>
      </c>
      <c r="H306" s="46">
        <f>H307+H309+H311+H312</f>
        <v>1546.3999999999999</v>
      </c>
      <c r="I306" s="49">
        <f t="shared" si="49"/>
        <v>99.993533785968296</v>
      </c>
      <c r="J306" s="49" t="s">
        <v>284</v>
      </c>
      <c r="K306" s="64" t="s">
        <v>284</v>
      </c>
      <c r="L306" s="110"/>
      <c r="N306" s="11"/>
      <c r="O306" s="11"/>
      <c r="P306" s="11"/>
      <c r="Q306" s="11"/>
      <c r="R306" s="11"/>
    </row>
    <row r="307" spans="1:18" ht="20.25">
      <c r="A307" s="187"/>
      <c r="B307" s="173"/>
      <c r="C307" s="7" t="s">
        <v>4</v>
      </c>
      <c r="D307" s="46">
        <f>D314</f>
        <v>170.1</v>
      </c>
      <c r="E307" s="55">
        <f>E314</f>
        <v>170.1</v>
      </c>
      <c r="F307" s="53">
        <f>F314</f>
        <v>170.1</v>
      </c>
      <c r="G307" s="46">
        <f t="shared" ref="G307:H311" si="52">G314</f>
        <v>170.1</v>
      </c>
      <c r="H307" s="46">
        <f t="shared" si="52"/>
        <v>170.1</v>
      </c>
      <c r="I307" s="49">
        <f t="shared" si="49"/>
        <v>100</v>
      </c>
      <c r="J307" s="49">
        <f t="shared" si="50"/>
        <v>100</v>
      </c>
      <c r="K307" s="64">
        <f t="shared" si="51"/>
        <v>100</v>
      </c>
      <c r="L307" s="59"/>
      <c r="M307" s="98"/>
      <c r="N307" s="99"/>
      <c r="O307" s="11"/>
      <c r="P307" s="11"/>
      <c r="Q307" s="11"/>
      <c r="R307" s="11"/>
    </row>
    <row r="308" spans="1:18" ht="60">
      <c r="A308" s="187"/>
      <c r="B308" s="173"/>
      <c r="C308" s="7" t="s">
        <v>211</v>
      </c>
      <c r="D308" s="46">
        <f t="shared" ref="D308:F312" si="53">D315</f>
        <v>170.1</v>
      </c>
      <c r="E308" s="55">
        <f t="shared" si="53"/>
        <v>170.1</v>
      </c>
      <c r="F308" s="53">
        <f t="shared" si="53"/>
        <v>170.1</v>
      </c>
      <c r="G308" s="46">
        <f t="shared" si="52"/>
        <v>170.1</v>
      </c>
      <c r="H308" s="46">
        <f t="shared" si="52"/>
        <v>170.1</v>
      </c>
      <c r="I308" s="49">
        <f t="shared" si="49"/>
        <v>100</v>
      </c>
      <c r="J308" s="49">
        <f t="shared" si="50"/>
        <v>100</v>
      </c>
      <c r="K308" s="64">
        <f t="shared" si="51"/>
        <v>100</v>
      </c>
      <c r="L308" s="59"/>
      <c r="M308" s="98"/>
      <c r="N308" s="99"/>
      <c r="O308" s="11"/>
      <c r="P308" s="11"/>
      <c r="Q308" s="11"/>
      <c r="R308" s="11"/>
    </row>
    <row r="309" spans="1:18" ht="30">
      <c r="A309" s="187"/>
      <c r="B309" s="173"/>
      <c r="C309" s="7" t="s">
        <v>231</v>
      </c>
      <c r="D309" s="46">
        <f t="shared" si="53"/>
        <v>1376.4</v>
      </c>
      <c r="E309" s="55">
        <f>E310</f>
        <v>1376.3</v>
      </c>
      <c r="F309" s="53">
        <f>F310</f>
        <v>1376.3</v>
      </c>
      <c r="G309" s="46">
        <f t="shared" si="52"/>
        <v>1376.3</v>
      </c>
      <c r="H309" s="46">
        <f t="shared" si="52"/>
        <v>1376.3</v>
      </c>
      <c r="I309" s="49">
        <f t="shared" si="49"/>
        <v>99.992734670154022</v>
      </c>
      <c r="J309" s="49">
        <f t="shared" si="50"/>
        <v>100</v>
      </c>
      <c r="K309" s="64">
        <f t="shared" si="51"/>
        <v>100</v>
      </c>
      <c r="L309" s="110"/>
      <c r="M309" s="98"/>
      <c r="N309" s="99"/>
    </row>
    <row r="310" spans="1:18" ht="75">
      <c r="A310" s="187"/>
      <c r="B310" s="173"/>
      <c r="C310" s="7" t="s">
        <v>212</v>
      </c>
      <c r="D310" s="46">
        <f t="shared" si="53"/>
        <v>1376.3</v>
      </c>
      <c r="E310" s="55">
        <v>1376.3</v>
      </c>
      <c r="F310" s="55">
        <v>1376.3</v>
      </c>
      <c r="G310" s="46">
        <f t="shared" si="52"/>
        <v>1376.3</v>
      </c>
      <c r="H310" s="46">
        <f t="shared" si="52"/>
        <v>1376.3</v>
      </c>
      <c r="I310" s="49">
        <f t="shared" si="49"/>
        <v>100</v>
      </c>
      <c r="J310" s="49">
        <f t="shared" si="50"/>
        <v>100</v>
      </c>
      <c r="K310" s="64">
        <f t="shared" si="51"/>
        <v>100</v>
      </c>
      <c r="L310" s="59"/>
      <c r="M310" s="17"/>
    </row>
    <row r="311" spans="1:18" ht="30">
      <c r="A311" s="187"/>
      <c r="B311" s="173"/>
      <c r="C311" s="7" t="s">
        <v>232</v>
      </c>
      <c r="D311" s="46">
        <f t="shared" si="53"/>
        <v>0</v>
      </c>
      <c r="E311" s="55" t="str">
        <f t="shared" ref="E311:F312" si="54">E318</f>
        <v>х</v>
      </c>
      <c r="F311" s="53" t="str">
        <f t="shared" si="54"/>
        <v>х</v>
      </c>
      <c r="G311" s="46" t="s">
        <v>284</v>
      </c>
      <c r="H311" s="46">
        <f t="shared" si="52"/>
        <v>0</v>
      </c>
      <c r="I311" s="49">
        <v>0</v>
      </c>
      <c r="J311" s="49" t="s">
        <v>284</v>
      </c>
      <c r="K311" s="64" t="s">
        <v>284</v>
      </c>
      <c r="L311" s="110"/>
    </row>
    <row r="312" spans="1:18" ht="45">
      <c r="A312" s="187"/>
      <c r="B312" s="174"/>
      <c r="C312" s="7" t="s">
        <v>233</v>
      </c>
      <c r="D312" s="46">
        <f t="shared" si="53"/>
        <v>0</v>
      </c>
      <c r="E312" s="55" t="str">
        <f t="shared" si="54"/>
        <v>х</v>
      </c>
      <c r="F312" s="53" t="str">
        <f t="shared" si="54"/>
        <v>х</v>
      </c>
      <c r="G312" s="46" t="str">
        <f>G319</f>
        <v>х</v>
      </c>
      <c r="H312" s="46">
        <f>H319</f>
        <v>0</v>
      </c>
      <c r="I312" s="49">
        <v>0</v>
      </c>
      <c r="J312" s="49" t="s">
        <v>284</v>
      </c>
      <c r="K312" s="64" t="s">
        <v>284</v>
      </c>
      <c r="L312" s="110"/>
    </row>
    <row r="313" spans="1:18">
      <c r="A313" s="183" t="s">
        <v>67</v>
      </c>
      <c r="B313" s="172" t="s">
        <v>205</v>
      </c>
      <c r="C313" s="9" t="s">
        <v>3</v>
      </c>
      <c r="D313" s="46">
        <f>D314+D316+D318+D319</f>
        <v>1546.5</v>
      </c>
      <c r="E313" s="55" t="s">
        <v>284</v>
      </c>
      <c r="F313" s="53" t="s">
        <v>284</v>
      </c>
      <c r="G313" s="46" t="s">
        <v>284</v>
      </c>
      <c r="H313" s="46">
        <f>H314+H316+H318+H319</f>
        <v>1546.3999999999999</v>
      </c>
      <c r="I313" s="49">
        <f t="shared" si="49"/>
        <v>99.993533785968296</v>
      </c>
      <c r="J313" s="49" t="s">
        <v>284</v>
      </c>
      <c r="K313" s="64" t="s">
        <v>284</v>
      </c>
      <c r="L313" s="110"/>
    </row>
    <row r="314" spans="1:18">
      <c r="A314" s="183"/>
      <c r="B314" s="173"/>
      <c r="C314" s="7" t="s">
        <v>4</v>
      </c>
      <c r="D314" s="46">
        <v>170.1</v>
      </c>
      <c r="E314" s="55">
        <v>170.1</v>
      </c>
      <c r="F314" s="53">
        <v>170.1</v>
      </c>
      <c r="G314" s="53">
        <v>170.1</v>
      </c>
      <c r="H314" s="53">
        <v>170.1</v>
      </c>
      <c r="I314" s="49">
        <f t="shared" si="49"/>
        <v>100</v>
      </c>
      <c r="J314" s="49">
        <f t="shared" si="50"/>
        <v>100</v>
      </c>
      <c r="K314" s="64">
        <f t="shared" si="51"/>
        <v>100</v>
      </c>
      <c r="L314" s="110"/>
    </row>
    <row r="315" spans="1:18" ht="60">
      <c r="A315" s="183"/>
      <c r="B315" s="173"/>
      <c r="C315" s="7" t="s">
        <v>211</v>
      </c>
      <c r="D315" s="46">
        <v>170.1</v>
      </c>
      <c r="E315" s="55">
        <v>170.1</v>
      </c>
      <c r="F315" s="53">
        <v>170.1</v>
      </c>
      <c r="G315" s="53">
        <v>170.1</v>
      </c>
      <c r="H315" s="53">
        <v>170.1</v>
      </c>
      <c r="I315" s="49">
        <f t="shared" si="49"/>
        <v>100</v>
      </c>
      <c r="J315" s="49">
        <f t="shared" si="50"/>
        <v>100</v>
      </c>
      <c r="K315" s="64">
        <f t="shared" si="51"/>
        <v>100</v>
      </c>
      <c r="L315" s="110"/>
    </row>
    <row r="316" spans="1:18" ht="30">
      <c r="A316" s="183"/>
      <c r="B316" s="173"/>
      <c r="C316" s="7" t="s">
        <v>231</v>
      </c>
      <c r="D316" s="46">
        <v>1376.4</v>
      </c>
      <c r="E316" s="55">
        <v>1376.3</v>
      </c>
      <c r="F316" s="55">
        <v>1376.3</v>
      </c>
      <c r="G316" s="55">
        <v>1376.3</v>
      </c>
      <c r="H316" s="55">
        <v>1376.3</v>
      </c>
      <c r="I316" s="49">
        <f t="shared" si="49"/>
        <v>99.992734670154022</v>
      </c>
      <c r="J316" s="49">
        <f t="shared" si="50"/>
        <v>100</v>
      </c>
      <c r="K316" s="64">
        <f t="shared" si="51"/>
        <v>100</v>
      </c>
      <c r="L316" s="110"/>
    </row>
    <row r="317" spans="1:18" ht="75">
      <c r="A317" s="183"/>
      <c r="B317" s="173"/>
      <c r="C317" s="7" t="s">
        <v>212</v>
      </c>
      <c r="D317" s="46">
        <v>1376.3</v>
      </c>
      <c r="E317" s="55">
        <v>1376.3</v>
      </c>
      <c r="F317" s="53">
        <v>1376.3</v>
      </c>
      <c r="G317" s="53">
        <v>1376.3</v>
      </c>
      <c r="H317" s="53">
        <v>1376.3</v>
      </c>
      <c r="I317" s="49">
        <f t="shared" si="49"/>
        <v>100</v>
      </c>
      <c r="J317" s="49">
        <f t="shared" si="50"/>
        <v>100</v>
      </c>
      <c r="K317" s="64">
        <f t="shared" si="51"/>
        <v>100</v>
      </c>
      <c r="L317" s="110"/>
    </row>
    <row r="318" spans="1:18" ht="30">
      <c r="A318" s="183"/>
      <c r="B318" s="173"/>
      <c r="C318" s="7" t="s">
        <v>232</v>
      </c>
      <c r="D318" s="46">
        <v>0</v>
      </c>
      <c r="E318" s="55" t="s">
        <v>284</v>
      </c>
      <c r="F318" s="53" t="s">
        <v>284</v>
      </c>
      <c r="G318" s="46" t="s">
        <v>284</v>
      </c>
      <c r="H318" s="46">
        <v>0</v>
      </c>
      <c r="I318" s="49">
        <v>0</v>
      </c>
      <c r="J318" s="49" t="s">
        <v>284</v>
      </c>
      <c r="K318" s="64" t="s">
        <v>284</v>
      </c>
      <c r="L318" s="110"/>
    </row>
    <row r="319" spans="1:18" ht="45">
      <c r="A319" s="183"/>
      <c r="B319" s="174"/>
      <c r="C319" s="7" t="s">
        <v>233</v>
      </c>
      <c r="D319" s="46">
        <v>0</v>
      </c>
      <c r="E319" s="55" t="s">
        <v>284</v>
      </c>
      <c r="F319" s="53" t="s">
        <v>284</v>
      </c>
      <c r="G319" s="46" t="s">
        <v>284</v>
      </c>
      <c r="H319" s="46">
        <v>0</v>
      </c>
      <c r="I319" s="49">
        <v>0</v>
      </c>
      <c r="J319" s="49" t="s">
        <v>284</v>
      </c>
      <c r="K319" s="64" t="s">
        <v>284</v>
      </c>
      <c r="L319" s="110"/>
    </row>
    <row r="320" spans="1:18" ht="16.5" customHeight="1">
      <c r="A320" s="277" t="s">
        <v>307</v>
      </c>
      <c r="B320" s="172" t="s">
        <v>205</v>
      </c>
      <c r="C320" s="9" t="s">
        <v>3</v>
      </c>
      <c r="D320" s="46">
        <f>D321+D323+D325+D326</f>
        <v>28943.1</v>
      </c>
      <c r="E320" s="53" t="s">
        <v>284</v>
      </c>
      <c r="F320" s="53" t="s">
        <v>284</v>
      </c>
      <c r="G320" s="46" t="s">
        <v>284</v>
      </c>
      <c r="H320" s="46">
        <f>H321+H323+H325+H326</f>
        <v>25829.3</v>
      </c>
      <c r="I320" s="49">
        <f t="shared" si="49"/>
        <v>89.24164999602668</v>
      </c>
      <c r="J320" s="49" t="s">
        <v>284</v>
      </c>
      <c r="K320" s="64" t="s">
        <v>284</v>
      </c>
      <c r="L320" s="110"/>
    </row>
    <row r="321" spans="1:13">
      <c r="A321" s="278"/>
      <c r="B321" s="173"/>
      <c r="C321" s="7" t="s">
        <v>4</v>
      </c>
      <c r="D321" s="46">
        <v>28943.1</v>
      </c>
      <c r="E321" s="53">
        <v>28943.1</v>
      </c>
      <c r="F321" s="53">
        <v>28943.1</v>
      </c>
      <c r="G321" s="46">
        <v>25829.3</v>
      </c>
      <c r="H321" s="46">
        <v>25829.3</v>
      </c>
      <c r="I321" s="49">
        <f t="shared" si="49"/>
        <v>89.24164999602668</v>
      </c>
      <c r="J321" s="49">
        <f t="shared" si="50"/>
        <v>89.24164999602668</v>
      </c>
      <c r="K321" s="64">
        <f t="shared" si="51"/>
        <v>89.24164999602668</v>
      </c>
      <c r="L321" s="110"/>
      <c r="M321" s="17"/>
    </row>
    <row r="322" spans="1:13" ht="60">
      <c r="A322" s="278"/>
      <c r="B322" s="173"/>
      <c r="C322" s="7" t="s">
        <v>211</v>
      </c>
      <c r="D322" s="46">
        <v>0</v>
      </c>
      <c r="E322" s="53">
        <v>0</v>
      </c>
      <c r="F322" s="53">
        <v>0</v>
      </c>
      <c r="G322" s="46">
        <v>0</v>
      </c>
      <c r="H322" s="46">
        <v>0</v>
      </c>
      <c r="I322" s="49">
        <v>0</v>
      </c>
      <c r="J322" s="49">
        <v>0</v>
      </c>
      <c r="K322" s="64">
        <v>0</v>
      </c>
      <c r="L322" s="110"/>
    </row>
    <row r="323" spans="1:13" ht="30">
      <c r="A323" s="278"/>
      <c r="B323" s="173"/>
      <c r="C323" s="7" t="s">
        <v>231</v>
      </c>
      <c r="D323" s="46">
        <v>0</v>
      </c>
      <c r="E323" s="53">
        <v>0</v>
      </c>
      <c r="F323" s="53">
        <v>0</v>
      </c>
      <c r="G323" s="46">
        <v>0</v>
      </c>
      <c r="H323" s="46">
        <v>0</v>
      </c>
      <c r="I323" s="49">
        <v>0</v>
      </c>
      <c r="J323" s="49">
        <v>0</v>
      </c>
      <c r="K323" s="64">
        <v>0</v>
      </c>
      <c r="L323" s="110"/>
    </row>
    <row r="324" spans="1:13" ht="75">
      <c r="A324" s="278"/>
      <c r="B324" s="173"/>
      <c r="C324" s="7" t="s">
        <v>212</v>
      </c>
      <c r="D324" s="46">
        <v>0</v>
      </c>
      <c r="E324" s="53">
        <v>0</v>
      </c>
      <c r="F324" s="53">
        <v>0</v>
      </c>
      <c r="G324" s="46">
        <v>0</v>
      </c>
      <c r="H324" s="46">
        <v>0</v>
      </c>
      <c r="I324" s="49">
        <v>0</v>
      </c>
      <c r="J324" s="49">
        <v>0</v>
      </c>
      <c r="K324" s="64">
        <v>0</v>
      </c>
      <c r="L324" s="110"/>
    </row>
    <row r="325" spans="1:13" ht="30">
      <c r="A325" s="278"/>
      <c r="B325" s="173"/>
      <c r="C325" s="7" t="s">
        <v>232</v>
      </c>
      <c r="D325" s="46">
        <v>0</v>
      </c>
      <c r="E325" s="53" t="s">
        <v>284</v>
      </c>
      <c r="F325" s="53" t="s">
        <v>284</v>
      </c>
      <c r="G325" s="46" t="s">
        <v>284</v>
      </c>
      <c r="H325" s="46">
        <v>0</v>
      </c>
      <c r="I325" s="49">
        <v>0</v>
      </c>
      <c r="J325" s="49" t="s">
        <v>284</v>
      </c>
      <c r="K325" s="64" t="s">
        <v>284</v>
      </c>
      <c r="L325" s="110"/>
    </row>
    <row r="326" spans="1:13" ht="45">
      <c r="A326" s="279"/>
      <c r="B326" s="174"/>
      <c r="C326" s="7" t="s">
        <v>233</v>
      </c>
      <c r="D326" s="46">
        <v>0</v>
      </c>
      <c r="E326" s="53" t="s">
        <v>284</v>
      </c>
      <c r="F326" s="53" t="s">
        <v>284</v>
      </c>
      <c r="G326" s="46" t="s">
        <v>284</v>
      </c>
      <c r="H326" s="46">
        <v>0</v>
      </c>
      <c r="I326" s="49">
        <v>0</v>
      </c>
      <c r="J326" s="49" t="s">
        <v>284</v>
      </c>
      <c r="K326" s="64" t="s">
        <v>284</v>
      </c>
      <c r="L326" s="110"/>
    </row>
    <row r="327" spans="1:13">
      <c r="A327" s="189" t="s">
        <v>8</v>
      </c>
      <c r="B327" s="211"/>
      <c r="C327" s="27" t="s">
        <v>3</v>
      </c>
      <c r="D327" s="49">
        <f>D328+D330+D332+D333+D334</f>
        <v>17656666.600000001</v>
      </c>
      <c r="E327" s="49" t="s">
        <v>284</v>
      </c>
      <c r="F327" s="49" t="s">
        <v>284</v>
      </c>
      <c r="G327" s="49" t="s">
        <v>284</v>
      </c>
      <c r="H327" s="49">
        <f>H328+H330+H332+H333+H334</f>
        <v>12088988.069999997</v>
      </c>
      <c r="I327" s="49">
        <f t="shared" si="49"/>
        <v>68.466989516582913</v>
      </c>
      <c r="J327" s="49" t="s">
        <v>284</v>
      </c>
      <c r="K327" s="64" t="s">
        <v>284</v>
      </c>
      <c r="L327" s="106"/>
      <c r="M327" s="12"/>
    </row>
    <row r="328" spans="1:13">
      <c r="A328" s="189"/>
      <c r="B328" s="212"/>
      <c r="C328" s="5" t="s">
        <v>4</v>
      </c>
      <c r="D328" s="49">
        <f>D337+D664+D699+D734+D797+D832+D895+D944+D958+D1021+D1042+D1070+D1105+D1112+D1119+D1126+D1133+D1140+D1175+D1183+D1190</f>
        <v>15859266.1</v>
      </c>
      <c r="E328" s="49">
        <f>E337+E664+E699+E734+E797+E832+E895+E944+E958+E1021+E1042+E1070+E1105+E1112+E1119+E1126+E1133+E1140+E1175+E1183+E1190</f>
        <v>15557859.5</v>
      </c>
      <c r="F328" s="49">
        <f t="shared" ref="F328:H328" si="55">F337+F664+F699+F734+F797+F832+F895+F944+F958+F1021+F1042+F1070+F1105+F1112+F1119+F1126+F1133+F1140+F1175+F1183+F1190</f>
        <v>15542340.199999999</v>
      </c>
      <c r="G328" s="49">
        <f t="shared" si="55"/>
        <v>10959294.669999998</v>
      </c>
      <c r="H328" s="49">
        <f t="shared" si="55"/>
        <v>10959294.669999998</v>
      </c>
      <c r="I328" s="49">
        <f t="shared" si="49"/>
        <v>69.103416267162572</v>
      </c>
      <c r="J328" s="49">
        <f t="shared" si="50"/>
        <v>70.442175351949913</v>
      </c>
      <c r="K328" s="64">
        <f t="shared" si="51"/>
        <v>70.512513102756543</v>
      </c>
      <c r="L328" s="106"/>
      <c r="M328" s="66"/>
    </row>
    <row r="329" spans="1:13" ht="60">
      <c r="A329" s="189"/>
      <c r="B329" s="212"/>
      <c r="C329" s="5" t="s">
        <v>211</v>
      </c>
      <c r="D329" s="49">
        <f t="shared" ref="D329:F331" si="56">D338+D665+D700+D735+D798+D833+D896+D945+D959+D1022+D1043+D1071+D1106+D1113+D1120+D1127+D1134+D1141+D1176+D1184+D1191</f>
        <v>270028.49999999994</v>
      </c>
      <c r="E329" s="49">
        <f t="shared" si="56"/>
        <v>270028.49999999994</v>
      </c>
      <c r="F329" s="49">
        <f t="shared" si="56"/>
        <v>267891.69999999995</v>
      </c>
      <c r="G329" s="49">
        <f t="shared" ref="G329:H331" si="57">G338+G665+G700+G735+G798+G833+G896+G945+G959+G1022+G1043+G1071+G1106+G1113+G1120+G1127+G1134+G1141+G1176+G1184+G1191</f>
        <v>120018.1</v>
      </c>
      <c r="H329" s="49">
        <f t="shared" si="57"/>
        <v>120018.1</v>
      </c>
      <c r="I329" s="49">
        <f t="shared" si="49"/>
        <v>44.446456577731617</v>
      </c>
      <c r="J329" s="49">
        <f t="shared" si="50"/>
        <v>44.446456577731617</v>
      </c>
      <c r="K329" s="64">
        <f t="shared" si="51"/>
        <v>44.800977409901101</v>
      </c>
      <c r="L329" s="106"/>
      <c r="M329" s="12"/>
    </row>
    <row r="330" spans="1:13" ht="30">
      <c r="A330" s="189"/>
      <c r="B330" s="212"/>
      <c r="C330" s="5" t="s">
        <v>9</v>
      </c>
      <c r="D330" s="49">
        <f t="shared" si="56"/>
        <v>1757400.5000000002</v>
      </c>
      <c r="E330" s="118">
        <f t="shared" si="56"/>
        <v>2062207.4000000001</v>
      </c>
      <c r="F330" s="49">
        <f t="shared" si="56"/>
        <v>2026968.3000000003</v>
      </c>
      <c r="G330" s="49">
        <f t="shared" si="57"/>
        <v>1117444.7000000002</v>
      </c>
      <c r="H330" s="49">
        <f t="shared" si="57"/>
        <v>1117444.7000000002</v>
      </c>
      <c r="I330" s="49">
        <f t="shared" si="49"/>
        <v>63.585090592611081</v>
      </c>
      <c r="J330" s="49">
        <f t="shared" si="50"/>
        <v>54.186824273833956</v>
      </c>
      <c r="K330" s="64">
        <f t="shared" si="51"/>
        <v>55.128869060261088</v>
      </c>
      <c r="L330" s="106"/>
      <c r="M330" s="93"/>
    </row>
    <row r="331" spans="1:13" ht="75">
      <c r="A331" s="189"/>
      <c r="B331" s="212"/>
      <c r="C331" s="5" t="s">
        <v>212</v>
      </c>
      <c r="D331" s="49">
        <f t="shared" si="56"/>
        <v>1757400.5000000002</v>
      </c>
      <c r="E331" s="49">
        <f t="shared" si="56"/>
        <v>1792639.6</v>
      </c>
      <c r="F331" s="49">
        <f t="shared" si="56"/>
        <v>1757400.5000000002</v>
      </c>
      <c r="G331" s="49">
        <f t="shared" si="57"/>
        <v>1117444.7000000002</v>
      </c>
      <c r="H331" s="49">
        <f t="shared" si="57"/>
        <v>1117444.7000000002</v>
      </c>
      <c r="I331" s="49">
        <f t="shared" si="49"/>
        <v>63.585090592611081</v>
      </c>
      <c r="J331" s="49">
        <f t="shared" si="50"/>
        <v>62.335156492135958</v>
      </c>
      <c r="K331" s="64">
        <f t="shared" si="51"/>
        <v>63.585090592611081</v>
      </c>
      <c r="L331" s="106"/>
      <c r="M331" s="12"/>
    </row>
    <row r="332" spans="1:13" ht="30">
      <c r="A332" s="189"/>
      <c r="B332" s="212"/>
      <c r="C332" s="5" t="s">
        <v>232</v>
      </c>
      <c r="D332" s="49">
        <f>D341+D668+D703+D738+D801+D836+D899+D948+D962+D1025+D1046+D1074+D1109+D1116+D1123+D1130+D1137+D1144+D1179+D1187+D1194</f>
        <v>0</v>
      </c>
      <c r="E332" s="49" t="s">
        <v>284</v>
      </c>
      <c r="F332" s="49" t="s">
        <v>284</v>
      </c>
      <c r="G332" s="49" t="s">
        <v>284</v>
      </c>
      <c r="H332" s="49">
        <f>H341+H668+H703+H738+H801+H836+H899+H948+H962+H1025+H1046+H1074+H1109+H1116+H1123+H1130+H1137+H1144+H1179+H1187</f>
        <v>0</v>
      </c>
      <c r="I332" s="49">
        <v>0</v>
      </c>
      <c r="J332" s="49" t="s">
        <v>284</v>
      </c>
      <c r="K332" s="64" t="s">
        <v>284</v>
      </c>
      <c r="L332" s="106"/>
      <c r="M332" s="12"/>
    </row>
    <row r="333" spans="1:13" ht="45">
      <c r="A333" s="189"/>
      <c r="B333" s="212"/>
      <c r="C333" s="5" t="s">
        <v>233</v>
      </c>
      <c r="D333" s="49">
        <f>D342+D669+D704+D739+D802+D837+D900+D949+D963+D1026+D1047+D1075+D1110+D1117+D1124+D1131+D1138+D1145+D1180+D1188+D1195</f>
        <v>0</v>
      </c>
      <c r="E333" s="49" t="s">
        <v>284</v>
      </c>
      <c r="F333" s="49" t="s">
        <v>284</v>
      </c>
      <c r="G333" s="49" t="s">
        <v>284</v>
      </c>
      <c r="H333" s="49">
        <f>H342+H669+H704+H739+H802+H837+H900+H949+H963+H1026+H1047+H1075+H1110+H1117+H1124+H1131+H1138+H1145+H1180+H1188</f>
        <v>0</v>
      </c>
      <c r="I333" s="49">
        <v>0</v>
      </c>
      <c r="J333" s="49" t="s">
        <v>284</v>
      </c>
      <c r="K333" s="64" t="s">
        <v>284</v>
      </c>
      <c r="L333" s="106"/>
      <c r="M333" s="12"/>
    </row>
    <row r="334" spans="1:13" ht="105">
      <c r="A334" s="189"/>
      <c r="B334" s="213"/>
      <c r="C334" s="5" t="s">
        <v>225</v>
      </c>
      <c r="D334" s="49">
        <f>D380</f>
        <v>40000</v>
      </c>
      <c r="E334" s="49">
        <f>E380</f>
        <v>40000</v>
      </c>
      <c r="F334" s="49">
        <f>F380</f>
        <v>40000</v>
      </c>
      <c r="G334" s="49">
        <f>G380</f>
        <v>13934.4</v>
      </c>
      <c r="H334" s="49">
        <f>H380</f>
        <v>12248.7</v>
      </c>
      <c r="I334" s="49">
        <f t="shared" si="49"/>
        <v>30.621750000000002</v>
      </c>
      <c r="J334" s="49">
        <f>G334/E334*100</f>
        <v>34.835999999999999</v>
      </c>
      <c r="K334" s="64">
        <f>G334/F334*100</f>
        <v>34.835999999999999</v>
      </c>
      <c r="L334" s="106"/>
      <c r="M334" s="12"/>
    </row>
    <row r="335" spans="1:13">
      <c r="A335" s="189"/>
      <c r="B335" s="289" t="s">
        <v>48</v>
      </c>
      <c r="C335" s="290"/>
      <c r="D335" s="41"/>
      <c r="E335" s="74"/>
      <c r="F335" s="75"/>
      <c r="G335" s="40"/>
      <c r="H335" s="40"/>
      <c r="I335" s="40"/>
      <c r="J335" s="40"/>
      <c r="K335" s="65"/>
      <c r="L335" s="111"/>
      <c r="M335" s="12"/>
    </row>
    <row r="336" spans="1:13">
      <c r="A336" s="189"/>
      <c r="B336" s="243"/>
      <c r="C336" s="19" t="s">
        <v>3</v>
      </c>
      <c r="D336" s="52">
        <f>D337+D339+D341+D342</f>
        <v>1263904.5999999999</v>
      </c>
      <c r="E336" s="52" t="s">
        <v>284</v>
      </c>
      <c r="F336" s="52" t="s">
        <v>284</v>
      </c>
      <c r="G336" s="52" t="s">
        <v>284</v>
      </c>
      <c r="H336" s="52">
        <f>H337+H339+H341+H342</f>
        <v>1053982.8</v>
      </c>
      <c r="I336" s="47">
        <f t="shared" ref="I336:I340" si="58">H336/D336*100</f>
        <v>83.391009099895683</v>
      </c>
      <c r="J336" s="47" t="s">
        <v>284</v>
      </c>
      <c r="K336" s="86" t="s">
        <v>284</v>
      </c>
      <c r="L336" s="108"/>
      <c r="M336" s="12"/>
    </row>
    <row r="337" spans="1:13">
      <c r="A337" s="189"/>
      <c r="B337" s="244"/>
      <c r="C337" s="4" t="s">
        <v>4</v>
      </c>
      <c r="D337" s="52">
        <f t="shared" ref="D337:H340" si="59">D383+D495+D614</f>
        <v>221386.80000000002</v>
      </c>
      <c r="E337" s="52">
        <f t="shared" si="59"/>
        <v>221386.80000000002</v>
      </c>
      <c r="F337" s="52">
        <f t="shared" si="59"/>
        <v>219250</v>
      </c>
      <c r="G337" s="52">
        <f t="shared" si="59"/>
        <v>107732.4</v>
      </c>
      <c r="H337" s="52">
        <f t="shared" si="59"/>
        <v>107732.4</v>
      </c>
      <c r="I337" s="47">
        <f t="shared" si="58"/>
        <v>48.662521884773611</v>
      </c>
      <c r="J337" s="47">
        <f>G337/E337*100</f>
        <v>48.662521884773611</v>
      </c>
      <c r="K337" s="86">
        <f>G337/F337*100</f>
        <v>49.136784492588362</v>
      </c>
      <c r="L337" s="108"/>
      <c r="M337" s="12"/>
    </row>
    <row r="338" spans="1:13" ht="60">
      <c r="A338" s="189"/>
      <c r="B338" s="244"/>
      <c r="C338" s="4" t="s">
        <v>211</v>
      </c>
      <c r="D338" s="52">
        <f t="shared" si="59"/>
        <v>221386.80000000002</v>
      </c>
      <c r="E338" s="52">
        <f t="shared" si="59"/>
        <v>221386.80000000002</v>
      </c>
      <c r="F338" s="52">
        <f t="shared" si="59"/>
        <v>219250</v>
      </c>
      <c r="G338" s="52">
        <f>G384+G496+G615</f>
        <v>107732.4</v>
      </c>
      <c r="H338" s="52">
        <f t="shared" si="59"/>
        <v>107732.4</v>
      </c>
      <c r="I338" s="47">
        <f t="shared" si="58"/>
        <v>48.662521884773611</v>
      </c>
      <c r="J338" s="47">
        <f>G338/E338*100</f>
        <v>48.662521884773611</v>
      </c>
      <c r="K338" s="86">
        <f>G338/F338*100</f>
        <v>49.136784492588362</v>
      </c>
      <c r="L338" s="108"/>
      <c r="M338" s="12"/>
    </row>
    <row r="339" spans="1:13" ht="30">
      <c r="A339" s="189"/>
      <c r="B339" s="244"/>
      <c r="C339" s="4" t="s">
        <v>231</v>
      </c>
      <c r="D339" s="52">
        <f t="shared" si="59"/>
        <v>1042517.7999999999</v>
      </c>
      <c r="E339" s="52">
        <f t="shared" si="59"/>
        <v>1042517.7999999999</v>
      </c>
      <c r="F339" s="52">
        <f t="shared" si="59"/>
        <v>1042517.7999999999</v>
      </c>
      <c r="G339" s="52">
        <f t="shared" si="59"/>
        <v>946250.4</v>
      </c>
      <c r="H339" s="52">
        <f t="shared" si="59"/>
        <v>946250.4</v>
      </c>
      <c r="I339" s="47">
        <f t="shared" si="58"/>
        <v>90.765874692978883</v>
      </c>
      <c r="J339" s="47">
        <f>G339/E339*100</f>
        <v>90.765874692978883</v>
      </c>
      <c r="K339" s="86">
        <f>G339/F339*100</f>
        <v>90.765874692978883</v>
      </c>
      <c r="L339" s="108"/>
    </row>
    <row r="340" spans="1:13" ht="75">
      <c r="A340" s="189"/>
      <c r="B340" s="244"/>
      <c r="C340" s="4" t="s">
        <v>212</v>
      </c>
      <c r="D340" s="52">
        <f t="shared" si="59"/>
        <v>1042517.7999999999</v>
      </c>
      <c r="E340" s="52">
        <f t="shared" si="59"/>
        <v>1042517.7999999999</v>
      </c>
      <c r="F340" s="52">
        <f t="shared" si="59"/>
        <v>1042517.7999999999</v>
      </c>
      <c r="G340" s="52">
        <f t="shared" si="59"/>
        <v>946250.4</v>
      </c>
      <c r="H340" s="52">
        <f t="shared" si="59"/>
        <v>946250.4</v>
      </c>
      <c r="I340" s="47">
        <f t="shared" si="58"/>
        <v>90.765874692978883</v>
      </c>
      <c r="J340" s="47">
        <f>G340/E340*100</f>
        <v>90.765874692978883</v>
      </c>
      <c r="K340" s="86">
        <f>G340/F340*100</f>
        <v>90.765874692978883</v>
      </c>
      <c r="L340" s="108"/>
    </row>
    <row r="341" spans="1:13" ht="30">
      <c r="A341" s="189"/>
      <c r="B341" s="244"/>
      <c r="C341" s="4" t="s">
        <v>232</v>
      </c>
      <c r="D341" s="52">
        <f>D387+D499+D618</f>
        <v>0</v>
      </c>
      <c r="E341" s="52" t="s">
        <v>284</v>
      </c>
      <c r="F341" s="52" t="s">
        <v>284</v>
      </c>
      <c r="G341" s="52" t="s">
        <v>284</v>
      </c>
      <c r="H341" s="52">
        <f>H387+H499+H618</f>
        <v>0</v>
      </c>
      <c r="I341" s="47">
        <v>0</v>
      </c>
      <c r="J341" s="47" t="s">
        <v>284</v>
      </c>
      <c r="K341" s="86" t="s">
        <v>284</v>
      </c>
      <c r="L341" s="108"/>
    </row>
    <row r="342" spans="1:13" ht="45">
      <c r="A342" s="189"/>
      <c r="B342" s="245"/>
      <c r="C342" s="4" t="s">
        <v>233</v>
      </c>
      <c r="D342" s="52">
        <f>D388+D500+D619</f>
        <v>0</v>
      </c>
      <c r="E342" s="52" t="s">
        <v>284</v>
      </c>
      <c r="F342" s="52" t="s">
        <v>284</v>
      </c>
      <c r="G342" s="52" t="s">
        <v>284</v>
      </c>
      <c r="H342" s="52">
        <f>H388+H500+H619</f>
        <v>0</v>
      </c>
      <c r="I342" s="47">
        <v>0</v>
      </c>
      <c r="J342" s="47" t="s">
        <v>284</v>
      </c>
      <c r="K342" s="86" t="s">
        <v>284</v>
      </c>
      <c r="L342" s="108"/>
    </row>
    <row r="343" spans="1:13" ht="15.75" thickBot="1">
      <c r="A343" s="189"/>
      <c r="B343" s="137" t="s">
        <v>226</v>
      </c>
      <c r="C343" s="127"/>
      <c r="D343" s="127"/>
      <c r="E343" s="127"/>
      <c r="F343" s="127"/>
      <c r="G343" s="127"/>
      <c r="H343" s="127"/>
      <c r="I343" s="127"/>
      <c r="J343" s="127"/>
      <c r="K343" s="127"/>
      <c r="L343" s="112"/>
    </row>
    <row r="344" spans="1:13" ht="21.6" customHeight="1">
      <c r="A344" s="257"/>
      <c r="B344" s="299" t="s">
        <v>5</v>
      </c>
      <c r="C344" s="128" t="s">
        <v>3</v>
      </c>
      <c r="D344" s="129">
        <f>D345+D347+D349+D350</f>
        <v>17404565.5</v>
      </c>
      <c r="E344" s="129" t="s">
        <v>284</v>
      </c>
      <c r="F344" s="129" t="s">
        <v>284</v>
      </c>
      <c r="G344" s="129" t="s">
        <v>284</v>
      </c>
      <c r="H344" s="129">
        <f>H345+H347+H349+H350</f>
        <v>12049766.07</v>
      </c>
      <c r="I344" s="130">
        <f t="shared" ref="I344:I363" si="60">H344/D344*100</f>
        <v>69.233363337912692</v>
      </c>
      <c r="J344" s="130" t="s">
        <v>284</v>
      </c>
      <c r="K344" s="131" t="s">
        <v>284</v>
      </c>
      <c r="L344" s="108"/>
    </row>
    <row r="345" spans="1:13">
      <c r="A345" s="257"/>
      <c r="B345" s="300"/>
      <c r="C345" s="132" t="s">
        <v>4</v>
      </c>
      <c r="D345" s="52">
        <f>D383+D495+D678+D692+D699+D734+D797+D832+D895+D944+D958+D1021+D1042+D1070+D1105+D1112+D1119+D1147+D1154+D1161</f>
        <v>15655265</v>
      </c>
      <c r="E345" s="52">
        <f t="shared" ref="E345:F345" si="61">E383+E495+E678+E692+E699+E734+E797+E832+E895+E944+E958+E1021+E1042+E1070+E1105+E1112+E1119+E1147+E1154+E1161</f>
        <v>15353858.4</v>
      </c>
      <c r="F345" s="52">
        <f t="shared" si="61"/>
        <v>15338339.1</v>
      </c>
      <c r="G345" s="52">
        <f t="shared" ref="G345:H345" si="62">G383+G495+G678+G692+G699+G734+G797+G832+G895+G944+G958+G1021+G1042+G1070+G1105+G1112+G1119+G1147+G1154+G1161</f>
        <v>10940421.369999999</v>
      </c>
      <c r="H345" s="52">
        <f t="shared" si="62"/>
        <v>10940421.369999999</v>
      </c>
      <c r="I345" s="47">
        <f t="shared" si="60"/>
        <v>69.883335542387812</v>
      </c>
      <c r="J345" s="47">
        <f>G345/E345*100</f>
        <v>71.25519257100872</v>
      </c>
      <c r="K345" s="133">
        <f>G345/F345*100</f>
        <v>71.327288428510485</v>
      </c>
      <c r="L345" s="108"/>
    </row>
    <row r="346" spans="1:13" ht="60">
      <c r="A346" s="257"/>
      <c r="B346" s="300"/>
      <c r="C346" s="132" t="s">
        <v>211</v>
      </c>
      <c r="D346" s="52">
        <f t="shared" ref="D346:H350" si="63">D384+D496+D665+D700+D735+D798+D833+D896+D945+D959+D1022+D1043+D1071+D1106+D1113+D1120+D1141</f>
        <v>269027.39999999997</v>
      </c>
      <c r="E346" s="52">
        <f t="shared" si="63"/>
        <v>269027.39999999997</v>
      </c>
      <c r="F346" s="52">
        <f t="shared" si="63"/>
        <v>266890.59999999998</v>
      </c>
      <c r="G346" s="52">
        <f t="shared" si="63"/>
        <v>119017</v>
      </c>
      <c r="H346" s="52">
        <f t="shared" si="63"/>
        <v>119017</v>
      </c>
      <c r="I346" s="47">
        <f t="shared" si="60"/>
        <v>44.239731715059513</v>
      </c>
      <c r="J346" s="47">
        <f>G346/E346*100</f>
        <v>44.239731715059513</v>
      </c>
      <c r="K346" s="133">
        <f>G346/F346*100</f>
        <v>44.593927249592156</v>
      </c>
      <c r="L346" s="108"/>
    </row>
    <row r="347" spans="1:13" ht="30">
      <c r="A347" s="257"/>
      <c r="B347" s="300"/>
      <c r="C347" s="132" t="s">
        <v>9</v>
      </c>
      <c r="D347" s="52">
        <f t="shared" si="63"/>
        <v>1749300.5000000002</v>
      </c>
      <c r="E347" s="52">
        <f t="shared" si="63"/>
        <v>2054107.4000000001</v>
      </c>
      <c r="F347" s="52">
        <f t="shared" si="63"/>
        <v>2018868.3000000003</v>
      </c>
      <c r="G347" s="52">
        <f t="shared" si="63"/>
        <v>1109344.7000000002</v>
      </c>
      <c r="H347" s="52">
        <f t="shared" si="63"/>
        <v>1109344.7000000002</v>
      </c>
      <c r="I347" s="47">
        <f t="shared" si="60"/>
        <v>63.416474184967072</v>
      </c>
      <c r="J347" s="47">
        <f>G347/E347*100</f>
        <v>54.006168324012663</v>
      </c>
      <c r="K347" s="133">
        <f>G347/F347*100</f>
        <v>54.94883940671118</v>
      </c>
      <c r="L347" s="108"/>
    </row>
    <row r="348" spans="1:13" ht="75">
      <c r="A348" s="257"/>
      <c r="B348" s="300"/>
      <c r="C348" s="132" t="s">
        <v>212</v>
      </c>
      <c r="D348" s="52">
        <f t="shared" si="63"/>
        <v>1749300.5000000002</v>
      </c>
      <c r="E348" s="52">
        <f t="shared" si="63"/>
        <v>1784539.6</v>
      </c>
      <c r="F348" s="52">
        <f t="shared" si="63"/>
        <v>1749300.5000000002</v>
      </c>
      <c r="G348" s="52">
        <f t="shared" si="63"/>
        <v>1109344.7000000002</v>
      </c>
      <c r="H348" s="52">
        <f t="shared" si="63"/>
        <v>1109344.7000000002</v>
      </c>
      <c r="I348" s="47">
        <f t="shared" si="60"/>
        <v>63.416474184967072</v>
      </c>
      <c r="J348" s="47">
        <f>G348/E348*100</f>
        <v>62.164196300267037</v>
      </c>
      <c r="K348" s="133">
        <f>G348/F348*100</f>
        <v>63.416474184967072</v>
      </c>
      <c r="L348" s="108"/>
    </row>
    <row r="349" spans="1:13" ht="30">
      <c r="A349" s="257"/>
      <c r="B349" s="300"/>
      <c r="C349" s="132" t="s">
        <v>232</v>
      </c>
      <c r="D349" s="52">
        <f t="shared" si="63"/>
        <v>0</v>
      </c>
      <c r="E349" s="52" t="s">
        <v>284</v>
      </c>
      <c r="F349" s="52" t="s">
        <v>284</v>
      </c>
      <c r="G349" s="52" t="s">
        <v>284</v>
      </c>
      <c r="H349" s="52">
        <v>0</v>
      </c>
      <c r="I349" s="47">
        <v>0</v>
      </c>
      <c r="J349" s="47" t="s">
        <v>284</v>
      </c>
      <c r="K349" s="133" t="s">
        <v>284</v>
      </c>
      <c r="L349" s="108"/>
    </row>
    <row r="350" spans="1:13" ht="45">
      <c r="A350" s="257"/>
      <c r="B350" s="300"/>
      <c r="C350" s="132" t="s">
        <v>233</v>
      </c>
      <c r="D350" s="52">
        <f t="shared" si="63"/>
        <v>0</v>
      </c>
      <c r="E350" s="52" t="s">
        <v>284</v>
      </c>
      <c r="F350" s="52" t="s">
        <v>284</v>
      </c>
      <c r="G350" s="52" t="s">
        <v>284</v>
      </c>
      <c r="H350" s="52">
        <v>0</v>
      </c>
      <c r="I350" s="47">
        <v>0</v>
      </c>
      <c r="J350" s="47" t="s">
        <v>284</v>
      </c>
      <c r="K350" s="133" t="s">
        <v>284</v>
      </c>
      <c r="L350" s="108"/>
    </row>
    <row r="351" spans="1:13" ht="22.5" customHeight="1">
      <c r="A351" s="257"/>
      <c r="B351" s="300"/>
      <c r="C351" s="274" t="s">
        <v>48</v>
      </c>
      <c r="D351" s="275"/>
      <c r="E351" s="275"/>
      <c r="F351" s="275"/>
      <c r="G351" s="275"/>
      <c r="H351" s="275"/>
      <c r="I351" s="275"/>
      <c r="J351" s="275"/>
      <c r="K351" s="276"/>
      <c r="L351" s="108"/>
    </row>
    <row r="352" spans="1:13" ht="30" customHeight="1">
      <c r="A352" s="257"/>
      <c r="B352" s="300"/>
      <c r="C352" s="134" t="s">
        <v>3</v>
      </c>
      <c r="D352" s="52">
        <f>D353+D355+D357+D358</f>
        <v>1263904.5999999999</v>
      </c>
      <c r="E352" s="52" t="s">
        <v>284</v>
      </c>
      <c r="F352" s="52" t="s">
        <v>284</v>
      </c>
      <c r="G352" s="52" t="s">
        <v>284</v>
      </c>
      <c r="H352" s="52">
        <f>H353+H355+H357+H358</f>
        <v>1053982.8</v>
      </c>
      <c r="I352" s="47">
        <f>H352/D352*100</f>
        <v>83.391009099895683</v>
      </c>
      <c r="J352" s="47" t="s">
        <v>284</v>
      </c>
      <c r="K352" s="133" t="s">
        <v>284</v>
      </c>
      <c r="L352" s="108"/>
    </row>
    <row r="353" spans="1:12" ht="30" customHeight="1">
      <c r="A353" s="257"/>
      <c r="B353" s="300"/>
      <c r="C353" s="132" t="s">
        <v>4</v>
      </c>
      <c r="D353" s="52">
        <f>D383+D495+D614</f>
        <v>221386.80000000002</v>
      </c>
      <c r="E353" s="52">
        <f t="shared" ref="E353:F353" si="64">E383+E495+E614</f>
        <v>221386.80000000002</v>
      </c>
      <c r="F353" s="52">
        <f t="shared" si="64"/>
        <v>219250</v>
      </c>
      <c r="G353" s="52">
        <f>G383+G495+G614</f>
        <v>107732.4</v>
      </c>
      <c r="H353" s="52">
        <f>H383+H495+H614</f>
        <v>107732.4</v>
      </c>
      <c r="I353" s="47">
        <f>H353/D353*100</f>
        <v>48.662521884773611</v>
      </c>
      <c r="J353" s="47">
        <f>G353/E353*100</f>
        <v>48.662521884773611</v>
      </c>
      <c r="K353" s="133">
        <f>G353/F353*100</f>
        <v>49.136784492588362</v>
      </c>
      <c r="L353" s="108"/>
    </row>
    <row r="354" spans="1:12" ht="30" customHeight="1">
      <c r="A354" s="257"/>
      <c r="B354" s="300"/>
      <c r="C354" s="132" t="s">
        <v>211</v>
      </c>
      <c r="D354" s="52">
        <f t="shared" ref="D354:H358" si="65">D384+D496+D615</f>
        <v>221386.80000000002</v>
      </c>
      <c r="E354" s="52">
        <f t="shared" si="65"/>
        <v>221386.80000000002</v>
      </c>
      <c r="F354" s="52">
        <f t="shared" si="65"/>
        <v>219250</v>
      </c>
      <c r="G354" s="52">
        <f>G384+G496+G615</f>
        <v>107732.4</v>
      </c>
      <c r="H354" s="52">
        <f t="shared" si="65"/>
        <v>107732.4</v>
      </c>
      <c r="I354" s="47">
        <f>H354/D354*100</f>
        <v>48.662521884773611</v>
      </c>
      <c r="J354" s="47">
        <f>G354/E354*100</f>
        <v>48.662521884773611</v>
      </c>
      <c r="K354" s="133">
        <f>G354/F354*100</f>
        <v>49.136784492588362</v>
      </c>
      <c r="L354" s="108"/>
    </row>
    <row r="355" spans="1:12" ht="30" customHeight="1">
      <c r="A355" s="257"/>
      <c r="B355" s="300"/>
      <c r="C355" s="132" t="s">
        <v>9</v>
      </c>
      <c r="D355" s="52">
        <f t="shared" si="65"/>
        <v>1042517.7999999999</v>
      </c>
      <c r="E355" s="52">
        <f t="shared" si="65"/>
        <v>1042517.7999999999</v>
      </c>
      <c r="F355" s="52">
        <f t="shared" si="65"/>
        <v>1042517.7999999999</v>
      </c>
      <c r="G355" s="52">
        <f t="shared" si="65"/>
        <v>946250.4</v>
      </c>
      <c r="H355" s="52">
        <f t="shared" si="65"/>
        <v>946250.4</v>
      </c>
      <c r="I355" s="47">
        <f>H355/D355*100</f>
        <v>90.765874692978883</v>
      </c>
      <c r="J355" s="47">
        <f>G355/E355*100</f>
        <v>90.765874692978883</v>
      </c>
      <c r="K355" s="133">
        <f>G355/F355*100</f>
        <v>90.765874692978883</v>
      </c>
      <c r="L355" s="108"/>
    </row>
    <row r="356" spans="1:12" ht="30" customHeight="1">
      <c r="A356" s="257"/>
      <c r="B356" s="300"/>
      <c r="C356" s="132" t="s">
        <v>212</v>
      </c>
      <c r="D356" s="52">
        <f t="shared" si="65"/>
        <v>1042517.7999999999</v>
      </c>
      <c r="E356" s="52">
        <f t="shared" si="65"/>
        <v>1042517.7999999999</v>
      </c>
      <c r="F356" s="52">
        <f t="shared" si="65"/>
        <v>1042517.7999999999</v>
      </c>
      <c r="G356" s="52">
        <f t="shared" si="65"/>
        <v>946250.4</v>
      </c>
      <c r="H356" s="52">
        <f t="shared" si="65"/>
        <v>946250.4</v>
      </c>
      <c r="I356" s="47">
        <v>0</v>
      </c>
      <c r="J356" s="47">
        <v>0</v>
      </c>
      <c r="K356" s="133">
        <v>0</v>
      </c>
      <c r="L356" s="108"/>
    </row>
    <row r="357" spans="1:12" ht="30" customHeight="1">
      <c r="A357" s="257"/>
      <c r="B357" s="300"/>
      <c r="C357" s="132" t="s">
        <v>232</v>
      </c>
      <c r="D357" s="52">
        <f t="shared" si="65"/>
        <v>0</v>
      </c>
      <c r="E357" s="52" t="s">
        <v>284</v>
      </c>
      <c r="F357" s="52" t="s">
        <v>284</v>
      </c>
      <c r="G357" s="52" t="s">
        <v>284</v>
      </c>
      <c r="H357" s="52">
        <f t="shared" si="65"/>
        <v>0</v>
      </c>
      <c r="I357" s="47">
        <v>0</v>
      </c>
      <c r="J357" s="47" t="s">
        <v>284</v>
      </c>
      <c r="K357" s="133" t="s">
        <v>284</v>
      </c>
      <c r="L357" s="108"/>
    </row>
    <row r="358" spans="1:12" ht="30" customHeight="1" thickBot="1">
      <c r="A358" s="257"/>
      <c r="B358" s="301"/>
      <c r="C358" s="135" t="s">
        <v>233</v>
      </c>
      <c r="D358" s="52">
        <f t="shared" si="65"/>
        <v>0</v>
      </c>
      <c r="E358" s="52" t="s">
        <v>284</v>
      </c>
      <c r="F358" s="52" t="s">
        <v>284</v>
      </c>
      <c r="G358" s="52" t="s">
        <v>284</v>
      </c>
      <c r="H358" s="52">
        <f t="shared" si="65"/>
        <v>0</v>
      </c>
      <c r="I358" s="126">
        <v>0</v>
      </c>
      <c r="J358" s="126" t="s">
        <v>284</v>
      </c>
      <c r="K358" s="136" t="s">
        <v>284</v>
      </c>
      <c r="L358" s="108"/>
    </row>
    <row r="359" spans="1:12">
      <c r="A359" s="257"/>
      <c r="B359" s="258" t="s">
        <v>295</v>
      </c>
      <c r="C359" s="139" t="s">
        <v>3</v>
      </c>
      <c r="D359" s="129">
        <f>D360+D362+D364+D365</f>
        <v>9101.1</v>
      </c>
      <c r="E359" s="129" t="s">
        <v>284</v>
      </c>
      <c r="F359" s="129" t="s">
        <v>284</v>
      </c>
      <c r="G359" s="129" t="s">
        <v>284</v>
      </c>
      <c r="H359" s="129">
        <f>H360+H362+H364+H365</f>
        <v>9101.1</v>
      </c>
      <c r="I359" s="130">
        <f t="shared" si="60"/>
        <v>100</v>
      </c>
      <c r="J359" s="130" t="s">
        <v>284</v>
      </c>
      <c r="K359" s="131" t="s">
        <v>284</v>
      </c>
      <c r="L359" s="108"/>
    </row>
    <row r="360" spans="1:12">
      <c r="A360" s="257"/>
      <c r="B360" s="255"/>
      <c r="C360" s="4" t="s">
        <v>4</v>
      </c>
      <c r="D360" s="52">
        <f>D1190</f>
        <v>1001.1</v>
      </c>
      <c r="E360" s="52">
        <f t="shared" ref="E360:F360" si="66">E1190</f>
        <v>1001.1</v>
      </c>
      <c r="F360" s="52">
        <f t="shared" si="66"/>
        <v>1001.1</v>
      </c>
      <c r="G360" s="52">
        <f>G1190</f>
        <v>1001.1</v>
      </c>
      <c r="H360" s="52">
        <f>H1190</f>
        <v>1001.1</v>
      </c>
      <c r="I360" s="47">
        <f t="shared" si="60"/>
        <v>100</v>
      </c>
      <c r="J360" s="47">
        <f t="shared" ref="J360:J363" si="67">G360/E360*100</f>
        <v>100</v>
      </c>
      <c r="K360" s="133">
        <f t="shared" ref="K360:K363" si="68">G360/F360*100</f>
        <v>100</v>
      </c>
      <c r="L360" s="108"/>
    </row>
    <row r="361" spans="1:12" ht="60">
      <c r="A361" s="257"/>
      <c r="B361" s="255"/>
      <c r="C361" s="4" t="s">
        <v>211</v>
      </c>
      <c r="D361" s="52">
        <f>D1191</f>
        <v>1001.1</v>
      </c>
      <c r="E361" s="52">
        <f t="shared" ref="E361:H361" si="69">E1191</f>
        <v>1001.1</v>
      </c>
      <c r="F361" s="52">
        <f t="shared" si="69"/>
        <v>1001.1</v>
      </c>
      <c r="G361" s="52">
        <f t="shared" si="69"/>
        <v>1001.1</v>
      </c>
      <c r="H361" s="52">
        <f t="shared" si="69"/>
        <v>1001.1</v>
      </c>
      <c r="I361" s="47">
        <f t="shared" si="60"/>
        <v>100</v>
      </c>
      <c r="J361" s="47">
        <f t="shared" si="67"/>
        <v>100</v>
      </c>
      <c r="K361" s="133">
        <f t="shared" si="68"/>
        <v>100</v>
      </c>
      <c r="L361" s="108"/>
    </row>
    <row r="362" spans="1:12" ht="30">
      <c r="A362" s="257"/>
      <c r="B362" s="255"/>
      <c r="C362" s="4" t="s">
        <v>9</v>
      </c>
      <c r="D362" s="52">
        <f t="shared" ref="D362:H365" si="70">D1192</f>
        <v>8100</v>
      </c>
      <c r="E362" s="52">
        <f t="shared" si="70"/>
        <v>8100</v>
      </c>
      <c r="F362" s="52">
        <f t="shared" si="70"/>
        <v>8100</v>
      </c>
      <c r="G362" s="52">
        <f t="shared" si="70"/>
        <v>8100</v>
      </c>
      <c r="H362" s="52">
        <f t="shared" si="70"/>
        <v>8100</v>
      </c>
      <c r="I362" s="47">
        <f t="shared" si="60"/>
        <v>100</v>
      </c>
      <c r="J362" s="47">
        <f t="shared" si="67"/>
        <v>100</v>
      </c>
      <c r="K362" s="133">
        <f t="shared" si="68"/>
        <v>100</v>
      </c>
      <c r="L362" s="108"/>
    </row>
    <row r="363" spans="1:12" ht="75">
      <c r="A363" s="257"/>
      <c r="B363" s="255"/>
      <c r="C363" s="4" t="s">
        <v>212</v>
      </c>
      <c r="D363" s="52">
        <f>D1193</f>
        <v>8100</v>
      </c>
      <c r="E363" s="52">
        <f t="shared" ref="E363:H363" si="71">E1193</f>
        <v>8100</v>
      </c>
      <c r="F363" s="52">
        <f t="shared" si="71"/>
        <v>8100</v>
      </c>
      <c r="G363" s="52">
        <f t="shared" si="71"/>
        <v>8100</v>
      </c>
      <c r="H363" s="52">
        <f t="shared" si="71"/>
        <v>8100</v>
      </c>
      <c r="I363" s="47">
        <f t="shared" si="60"/>
        <v>100</v>
      </c>
      <c r="J363" s="47">
        <f t="shared" si="67"/>
        <v>100</v>
      </c>
      <c r="K363" s="133">
        <f t="shared" si="68"/>
        <v>100</v>
      </c>
      <c r="L363" s="108"/>
    </row>
    <row r="364" spans="1:12" ht="30">
      <c r="A364" s="257"/>
      <c r="B364" s="255"/>
      <c r="C364" s="4" t="s">
        <v>232</v>
      </c>
      <c r="D364" s="52">
        <f t="shared" si="70"/>
        <v>0</v>
      </c>
      <c r="E364" s="52" t="s">
        <v>284</v>
      </c>
      <c r="F364" s="52" t="s">
        <v>284</v>
      </c>
      <c r="G364" s="52" t="s">
        <v>284</v>
      </c>
      <c r="H364" s="52">
        <v>0</v>
      </c>
      <c r="I364" s="47">
        <v>0</v>
      </c>
      <c r="J364" s="47" t="s">
        <v>284</v>
      </c>
      <c r="K364" s="133" t="s">
        <v>284</v>
      </c>
      <c r="L364" s="108"/>
    </row>
    <row r="365" spans="1:12" ht="45.75" thickBot="1">
      <c r="A365" s="257"/>
      <c r="B365" s="256"/>
      <c r="C365" s="122" t="s">
        <v>233</v>
      </c>
      <c r="D365" s="125">
        <f t="shared" si="70"/>
        <v>0</v>
      </c>
      <c r="E365" s="125" t="s">
        <v>284</v>
      </c>
      <c r="F365" s="125" t="s">
        <v>284</v>
      </c>
      <c r="G365" s="125" t="s">
        <v>284</v>
      </c>
      <c r="H365" s="125">
        <v>0</v>
      </c>
      <c r="I365" s="126">
        <v>0</v>
      </c>
      <c r="J365" s="126" t="s">
        <v>284</v>
      </c>
      <c r="K365" s="136" t="s">
        <v>284</v>
      </c>
      <c r="L365" s="108"/>
    </row>
    <row r="366" spans="1:12" ht="15.75" thickBot="1">
      <c r="A366" s="257"/>
      <c r="B366" s="258" t="s">
        <v>331</v>
      </c>
      <c r="C366" s="139" t="s">
        <v>3</v>
      </c>
      <c r="D366" s="129">
        <f>D367+D369+D371+D372</f>
        <v>115000</v>
      </c>
      <c r="E366" s="129" t="s">
        <v>284</v>
      </c>
      <c r="F366" s="129" t="s">
        <v>284</v>
      </c>
      <c r="G366" s="129" t="s">
        <v>284</v>
      </c>
      <c r="H366" s="129">
        <f t="shared" ref="H366" si="72">H367+H369+H371+H372</f>
        <v>17872.2</v>
      </c>
      <c r="I366" s="130">
        <f>H366/D366*100</f>
        <v>15.541043478260871</v>
      </c>
      <c r="J366" s="130" t="s">
        <v>284</v>
      </c>
      <c r="K366" s="130" t="s">
        <v>284</v>
      </c>
      <c r="L366" s="108"/>
    </row>
    <row r="367" spans="1:12">
      <c r="A367" s="257"/>
      <c r="B367" s="255"/>
      <c r="C367" s="4" t="s">
        <v>4</v>
      </c>
      <c r="D367" s="52">
        <f>D685+D1168</f>
        <v>115000</v>
      </c>
      <c r="E367" s="52">
        <f t="shared" ref="E367:F367" si="73">E685+E1168</f>
        <v>115000</v>
      </c>
      <c r="F367" s="52">
        <f t="shared" si="73"/>
        <v>115000</v>
      </c>
      <c r="G367" s="52">
        <f>G685+G1168</f>
        <v>17872.2</v>
      </c>
      <c r="H367" s="52">
        <f t="shared" ref="H367" si="74">H685+H1168</f>
        <v>17872.2</v>
      </c>
      <c r="I367" s="130">
        <f>H367/D367*100</f>
        <v>15.541043478260871</v>
      </c>
      <c r="J367" s="130">
        <f>G367/E367*100</f>
        <v>15.541043478260871</v>
      </c>
      <c r="K367" s="130">
        <f>G367/F367*100</f>
        <v>15.541043478260871</v>
      </c>
      <c r="L367" s="108"/>
    </row>
    <row r="368" spans="1:12" ht="60">
      <c r="A368" s="257"/>
      <c r="B368" s="255"/>
      <c r="C368" s="4" t="s">
        <v>211</v>
      </c>
      <c r="D368" s="52">
        <f t="shared" ref="D368:H372" si="75">D686+D1169</f>
        <v>0</v>
      </c>
      <c r="E368" s="52">
        <f t="shared" si="75"/>
        <v>0</v>
      </c>
      <c r="F368" s="52">
        <f t="shared" si="75"/>
        <v>0</v>
      </c>
      <c r="G368" s="52">
        <f t="shared" si="75"/>
        <v>0</v>
      </c>
      <c r="H368" s="52">
        <f t="shared" si="75"/>
        <v>0</v>
      </c>
      <c r="I368" s="47">
        <v>0</v>
      </c>
      <c r="J368" s="47">
        <v>0</v>
      </c>
      <c r="K368" s="133">
        <v>0</v>
      </c>
      <c r="L368" s="108"/>
    </row>
    <row r="369" spans="1:14" ht="30">
      <c r="A369" s="257"/>
      <c r="B369" s="255"/>
      <c r="C369" s="4" t="s">
        <v>9</v>
      </c>
      <c r="D369" s="52">
        <f t="shared" si="75"/>
        <v>0</v>
      </c>
      <c r="E369" s="52">
        <f t="shared" si="75"/>
        <v>0</v>
      </c>
      <c r="F369" s="52">
        <f t="shared" si="75"/>
        <v>0</v>
      </c>
      <c r="G369" s="52">
        <f t="shared" si="75"/>
        <v>0</v>
      </c>
      <c r="H369" s="52">
        <f t="shared" si="75"/>
        <v>0</v>
      </c>
      <c r="I369" s="47">
        <v>0</v>
      </c>
      <c r="J369" s="47">
        <v>0</v>
      </c>
      <c r="K369" s="133">
        <v>0</v>
      </c>
      <c r="L369" s="108"/>
    </row>
    <row r="370" spans="1:14" ht="75">
      <c r="A370" s="257"/>
      <c r="B370" s="255"/>
      <c r="C370" s="4" t="s">
        <v>212</v>
      </c>
      <c r="D370" s="52">
        <f t="shared" si="75"/>
        <v>0</v>
      </c>
      <c r="E370" s="52">
        <f t="shared" si="75"/>
        <v>0</v>
      </c>
      <c r="F370" s="52">
        <f t="shared" si="75"/>
        <v>0</v>
      </c>
      <c r="G370" s="52">
        <f t="shared" si="75"/>
        <v>0</v>
      </c>
      <c r="H370" s="52">
        <v>0</v>
      </c>
      <c r="I370" s="47">
        <v>0</v>
      </c>
      <c r="J370" s="47">
        <v>0</v>
      </c>
      <c r="K370" s="133">
        <v>0</v>
      </c>
      <c r="L370" s="108"/>
    </row>
    <row r="371" spans="1:14" ht="30">
      <c r="A371" s="257"/>
      <c r="B371" s="255"/>
      <c r="C371" s="4" t="s">
        <v>232</v>
      </c>
      <c r="D371" s="52">
        <f t="shared" si="75"/>
        <v>0</v>
      </c>
      <c r="E371" s="52">
        <v>0</v>
      </c>
      <c r="F371" s="52">
        <v>0</v>
      </c>
      <c r="G371" s="52">
        <v>0</v>
      </c>
      <c r="H371" s="52">
        <f t="shared" si="75"/>
        <v>0</v>
      </c>
      <c r="I371" s="47">
        <v>0</v>
      </c>
      <c r="J371" s="47" t="s">
        <v>284</v>
      </c>
      <c r="K371" s="133" t="s">
        <v>284</v>
      </c>
      <c r="L371" s="108"/>
    </row>
    <row r="372" spans="1:14" ht="45.75" thickBot="1">
      <c r="A372" s="257"/>
      <c r="B372" s="256"/>
      <c r="C372" s="122" t="s">
        <v>233</v>
      </c>
      <c r="D372" s="52">
        <f t="shared" si="75"/>
        <v>0</v>
      </c>
      <c r="E372" s="52">
        <v>0</v>
      </c>
      <c r="F372" s="52">
        <v>0</v>
      </c>
      <c r="G372" s="52">
        <v>0</v>
      </c>
      <c r="H372" s="52">
        <f t="shared" si="75"/>
        <v>0</v>
      </c>
      <c r="I372" s="126">
        <v>0</v>
      </c>
      <c r="J372" s="126" t="s">
        <v>284</v>
      </c>
      <c r="K372" s="136" t="s">
        <v>284</v>
      </c>
      <c r="L372" s="108"/>
    </row>
    <row r="373" spans="1:14">
      <c r="A373" s="257"/>
      <c r="B373" s="255" t="s">
        <v>339</v>
      </c>
      <c r="C373" s="121" t="s">
        <v>3</v>
      </c>
      <c r="D373" s="123">
        <f>D374+D376+D378+D379+D380</f>
        <v>128000</v>
      </c>
      <c r="E373" s="123" t="s">
        <v>284</v>
      </c>
      <c r="F373" s="123" t="s">
        <v>284</v>
      </c>
      <c r="G373" s="123" t="s">
        <v>284</v>
      </c>
      <c r="H373" s="123">
        <f>H374+H376+H378+H379+H380</f>
        <v>12248.7</v>
      </c>
      <c r="I373" s="124">
        <f t="shared" ref="I373:I380" si="76">H373/D373*100</f>
        <v>9.5692968750000009</v>
      </c>
      <c r="J373" s="124" t="s">
        <v>284</v>
      </c>
      <c r="K373" s="140" t="s">
        <v>284</v>
      </c>
      <c r="L373" s="108"/>
    </row>
    <row r="374" spans="1:14">
      <c r="A374" s="257"/>
      <c r="B374" s="255"/>
      <c r="C374" s="4" t="s">
        <v>4</v>
      </c>
      <c r="D374" s="52">
        <f>D1175</f>
        <v>88000</v>
      </c>
      <c r="E374" s="52">
        <f t="shared" ref="E374:F374" si="77">E1175</f>
        <v>88000</v>
      </c>
      <c r="F374" s="52">
        <f t="shared" si="77"/>
        <v>88000</v>
      </c>
      <c r="G374" s="52">
        <v>0</v>
      </c>
      <c r="H374" s="52">
        <v>0</v>
      </c>
      <c r="I374" s="47">
        <v>0</v>
      </c>
      <c r="J374" s="47">
        <v>0</v>
      </c>
      <c r="K374" s="133">
        <v>0</v>
      </c>
      <c r="L374" s="108"/>
    </row>
    <row r="375" spans="1:14" ht="60">
      <c r="A375" s="257"/>
      <c r="B375" s="255"/>
      <c r="C375" s="4" t="s">
        <v>211</v>
      </c>
      <c r="D375" s="52">
        <v>0</v>
      </c>
      <c r="E375" s="52">
        <f t="shared" ref="E375:H380" si="78">E1176</f>
        <v>0</v>
      </c>
      <c r="F375" s="52">
        <f t="shared" si="78"/>
        <v>0</v>
      </c>
      <c r="G375" s="52">
        <f t="shared" si="78"/>
        <v>0</v>
      </c>
      <c r="H375" s="52">
        <f t="shared" si="78"/>
        <v>0</v>
      </c>
      <c r="I375" s="47">
        <v>0</v>
      </c>
      <c r="J375" s="47">
        <v>0</v>
      </c>
      <c r="K375" s="133">
        <v>0</v>
      </c>
      <c r="L375" s="108"/>
    </row>
    <row r="376" spans="1:14" ht="30">
      <c r="A376" s="257"/>
      <c r="B376" s="255"/>
      <c r="C376" s="4" t="s">
        <v>9</v>
      </c>
      <c r="D376" s="52">
        <f>D1177</f>
        <v>0</v>
      </c>
      <c r="E376" s="52">
        <f t="shared" si="78"/>
        <v>0</v>
      </c>
      <c r="F376" s="52">
        <f t="shared" si="78"/>
        <v>0</v>
      </c>
      <c r="G376" s="52">
        <f t="shared" si="78"/>
        <v>0</v>
      </c>
      <c r="H376" s="52">
        <f t="shared" si="78"/>
        <v>0</v>
      </c>
      <c r="I376" s="47">
        <v>0</v>
      </c>
      <c r="J376" s="47">
        <v>0</v>
      </c>
      <c r="K376" s="133">
        <v>0</v>
      </c>
      <c r="L376" s="108"/>
    </row>
    <row r="377" spans="1:14" ht="75">
      <c r="A377" s="257"/>
      <c r="B377" s="255"/>
      <c r="C377" s="4" t="s">
        <v>212</v>
      </c>
      <c r="D377" s="52">
        <v>0</v>
      </c>
      <c r="E377" s="52">
        <f t="shared" si="78"/>
        <v>0</v>
      </c>
      <c r="F377" s="52">
        <f t="shared" si="78"/>
        <v>0</v>
      </c>
      <c r="G377" s="52">
        <f t="shared" si="78"/>
        <v>0</v>
      </c>
      <c r="H377" s="52">
        <f t="shared" si="78"/>
        <v>0</v>
      </c>
      <c r="I377" s="47">
        <v>0</v>
      </c>
      <c r="J377" s="47">
        <v>0</v>
      </c>
      <c r="K377" s="133">
        <v>0</v>
      </c>
      <c r="L377" s="108"/>
    </row>
    <row r="378" spans="1:14" ht="30">
      <c r="A378" s="257"/>
      <c r="B378" s="255"/>
      <c r="C378" s="4" t="s">
        <v>232</v>
      </c>
      <c r="D378" s="52">
        <f>D1179</f>
        <v>0</v>
      </c>
      <c r="E378" s="52" t="str">
        <f t="shared" si="78"/>
        <v>х</v>
      </c>
      <c r="F378" s="52" t="str">
        <f t="shared" si="78"/>
        <v>х</v>
      </c>
      <c r="G378" s="52" t="str">
        <f t="shared" si="78"/>
        <v>х</v>
      </c>
      <c r="H378" s="52">
        <f t="shared" si="78"/>
        <v>0</v>
      </c>
      <c r="I378" s="47">
        <v>0</v>
      </c>
      <c r="J378" s="47" t="s">
        <v>284</v>
      </c>
      <c r="K378" s="133" t="s">
        <v>284</v>
      </c>
      <c r="L378" s="108"/>
    </row>
    <row r="379" spans="1:14" ht="45">
      <c r="A379" s="257"/>
      <c r="B379" s="255"/>
      <c r="C379" s="4" t="s">
        <v>233</v>
      </c>
      <c r="D379" s="52">
        <f>D1180</f>
        <v>0</v>
      </c>
      <c r="E379" s="52" t="str">
        <f t="shared" si="78"/>
        <v>х</v>
      </c>
      <c r="F379" s="52" t="str">
        <f t="shared" si="78"/>
        <v>х</v>
      </c>
      <c r="G379" s="52" t="str">
        <f t="shared" si="78"/>
        <v>х</v>
      </c>
      <c r="H379" s="52">
        <f t="shared" si="78"/>
        <v>0</v>
      </c>
      <c r="I379" s="47">
        <v>0</v>
      </c>
      <c r="J379" s="47" t="s">
        <v>284</v>
      </c>
      <c r="K379" s="133" t="s">
        <v>284</v>
      </c>
      <c r="L379" s="108"/>
    </row>
    <row r="380" spans="1:14" ht="105.75" thickBot="1">
      <c r="A380" s="257"/>
      <c r="B380" s="256"/>
      <c r="C380" s="122" t="s">
        <v>225</v>
      </c>
      <c r="D380" s="125">
        <f>D1181</f>
        <v>40000</v>
      </c>
      <c r="E380" s="125">
        <f t="shared" si="78"/>
        <v>40000</v>
      </c>
      <c r="F380" s="125">
        <f>F1181</f>
        <v>40000</v>
      </c>
      <c r="G380" s="125">
        <f>G1181</f>
        <v>13934.4</v>
      </c>
      <c r="H380" s="125">
        <f>H1181</f>
        <v>12248.7</v>
      </c>
      <c r="I380" s="126">
        <f t="shared" si="76"/>
        <v>30.621750000000002</v>
      </c>
      <c r="J380" s="126">
        <f>G380/E380*100</f>
        <v>34.835999999999999</v>
      </c>
      <c r="K380" s="136">
        <f t="shared" ref="K380" si="79">G380/F380*100</f>
        <v>34.835999999999999</v>
      </c>
      <c r="L380" s="108"/>
    </row>
    <row r="381" spans="1:14">
      <c r="A381" s="77"/>
      <c r="B381" s="138"/>
      <c r="C381" s="138" t="s">
        <v>71</v>
      </c>
      <c r="D381" s="138"/>
      <c r="E381" s="138"/>
      <c r="F381" s="138"/>
      <c r="G381" s="138"/>
      <c r="H381" s="138"/>
      <c r="I381" s="138"/>
      <c r="J381" s="138"/>
      <c r="K381" s="138"/>
      <c r="L381" s="113"/>
    </row>
    <row r="382" spans="1:14">
      <c r="A382" s="282" t="s">
        <v>68</v>
      </c>
      <c r="B382" s="166" t="s">
        <v>202</v>
      </c>
      <c r="C382" s="19" t="s">
        <v>3</v>
      </c>
      <c r="D382" s="52">
        <f>D383+D385+D387+D388</f>
        <v>76878.600000000006</v>
      </c>
      <c r="E382" s="52" t="s">
        <v>284</v>
      </c>
      <c r="F382" s="52" t="s">
        <v>284</v>
      </c>
      <c r="G382" s="52" t="s">
        <v>284</v>
      </c>
      <c r="H382" s="52">
        <f>H383+H385+H387+H388</f>
        <v>54941.2</v>
      </c>
      <c r="I382" s="49">
        <f t="shared" ref="I382:I445" si="80">H382/D382*100</f>
        <v>71.464880994190821</v>
      </c>
      <c r="J382" s="49" t="s">
        <v>284</v>
      </c>
      <c r="K382" s="64" t="s">
        <v>284</v>
      </c>
      <c r="L382" s="108"/>
    </row>
    <row r="383" spans="1:14">
      <c r="A383" s="282"/>
      <c r="B383" s="167"/>
      <c r="C383" s="4" t="s">
        <v>4</v>
      </c>
      <c r="D383" s="52">
        <f t="shared" ref="D383:H388" si="81">SUM(D390+D397+D404+D411+D418+D425+D432+D439+D446+D453+D460+D467+D474+D481+D488)</f>
        <v>42503.600000000006</v>
      </c>
      <c r="E383" s="52">
        <f>SUM(E390+E397+E404+E411+E418+E425+E432+E439+E446+E453+E460+E467+E474+E481+E488)</f>
        <v>42503.600000000006</v>
      </c>
      <c r="F383" s="52">
        <f t="shared" si="81"/>
        <v>40366.800000000003</v>
      </c>
      <c r="G383" s="52">
        <f t="shared" si="81"/>
        <v>21749.899999999998</v>
      </c>
      <c r="H383" s="52">
        <f t="shared" si="81"/>
        <v>21749.899999999998</v>
      </c>
      <c r="I383" s="49">
        <f t="shared" si="80"/>
        <v>51.171900733114363</v>
      </c>
      <c r="J383" s="49">
        <f>G383/E383*100</f>
        <v>51.171900733114363</v>
      </c>
      <c r="K383" s="64">
        <f>G383/F383*100</f>
        <v>53.88066430829295</v>
      </c>
      <c r="L383" s="108"/>
      <c r="M383" s="17"/>
    </row>
    <row r="384" spans="1:14" ht="60">
      <c r="A384" s="282"/>
      <c r="B384" s="167"/>
      <c r="C384" s="4" t="s">
        <v>211</v>
      </c>
      <c r="D384" s="52">
        <f t="shared" si="81"/>
        <v>42503.600000000006</v>
      </c>
      <c r="E384" s="52">
        <f t="shared" si="81"/>
        <v>42503.600000000006</v>
      </c>
      <c r="F384" s="52">
        <f t="shared" si="81"/>
        <v>40366.800000000003</v>
      </c>
      <c r="G384" s="52">
        <f t="shared" si="81"/>
        <v>21749.899999999998</v>
      </c>
      <c r="H384" s="52">
        <f t="shared" si="81"/>
        <v>21749.899999999998</v>
      </c>
      <c r="I384" s="49">
        <f t="shared" si="80"/>
        <v>51.171900733114363</v>
      </c>
      <c r="J384" s="49">
        <f>G384/E384*100</f>
        <v>51.171900733114363</v>
      </c>
      <c r="K384" s="64">
        <f>G384/F384*100</f>
        <v>53.88066430829295</v>
      </c>
      <c r="L384" s="108"/>
      <c r="M384" s="120"/>
      <c r="N384" s="17"/>
    </row>
    <row r="385" spans="1:13" ht="30">
      <c r="A385" s="282"/>
      <c r="B385" s="167"/>
      <c r="C385" s="4" t="s">
        <v>9</v>
      </c>
      <c r="D385" s="52">
        <f t="shared" si="81"/>
        <v>34375</v>
      </c>
      <c r="E385" s="52">
        <f t="shared" si="81"/>
        <v>34375</v>
      </c>
      <c r="F385" s="52">
        <f t="shared" si="81"/>
        <v>34375</v>
      </c>
      <c r="G385" s="52">
        <f t="shared" si="81"/>
        <v>33191.300000000003</v>
      </c>
      <c r="H385" s="52">
        <f t="shared" si="81"/>
        <v>33191.300000000003</v>
      </c>
      <c r="I385" s="49">
        <f t="shared" si="80"/>
        <v>96.556509090909103</v>
      </c>
      <c r="J385" s="49">
        <f>G385/E385*100</f>
        <v>96.556509090909103</v>
      </c>
      <c r="K385" s="64">
        <f>G385/F385*100</f>
        <v>96.556509090909103</v>
      </c>
      <c r="L385" s="108"/>
    </row>
    <row r="386" spans="1:13" ht="75">
      <c r="A386" s="282"/>
      <c r="B386" s="167"/>
      <c r="C386" s="4" t="s">
        <v>212</v>
      </c>
      <c r="D386" s="52">
        <f t="shared" si="81"/>
        <v>34375</v>
      </c>
      <c r="E386" s="52">
        <f t="shared" si="81"/>
        <v>34375</v>
      </c>
      <c r="F386" s="52">
        <f t="shared" si="81"/>
        <v>34375</v>
      </c>
      <c r="G386" s="52">
        <f t="shared" si="81"/>
        <v>33191.300000000003</v>
      </c>
      <c r="H386" s="52">
        <f t="shared" si="81"/>
        <v>33191.300000000003</v>
      </c>
      <c r="I386" s="49">
        <f t="shared" si="80"/>
        <v>96.556509090909103</v>
      </c>
      <c r="J386" s="49">
        <f>G386/E386*100</f>
        <v>96.556509090909103</v>
      </c>
      <c r="K386" s="64">
        <f>G386/F386*100</f>
        <v>96.556509090909103</v>
      </c>
      <c r="L386" s="108"/>
    </row>
    <row r="387" spans="1:13" ht="30">
      <c r="A387" s="282"/>
      <c r="B387" s="167"/>
      <c r="C387" s="4" t="s">
        <v>232</v>
      </c>
      <c r="D387" s="52">
        <f t="shared" si="81"/>
        <v>0</v>
      </c>
      <c r="E387" s="159" t="s">
        <v>284</v>
      </c>
      <c r="F387" s="159" t="s">
        <v>284</v>
      </c>
      <c r="G387" s="52" t="s">
        <v>284</v>
      </c>
      <c r="H387" s="52">
        <f>SUM(H394+H401+H408+H415+H422+H429+H436+H443+H450+H457+H471+H478+H485+H492)</f>
        <v>0</v>
      </c>
      <c r="I387" s="49">
        <v>0</v>
      </c>
      <c r="J387" s="49" t="s">
        <v>284</v>
      </c>
      <c r="K387" s="64" t="s">
        <v>284</v>
      </c>
      <c r="L387" s="108"/>
    </row>
    <row r="388" spans="1:13" ht="45">
      <c r="A388" s="282"/>
      <c r="B388" s="168"/>
      <c r="C388" s="4" t="s">
        <v>233</v>
      </c>
      <c r="D388" s="52">
        <f t="shared" si="81"/>
        <v>0</v>
      </c>
      <c r="E388" s="52" t="s">
        <v>284</v>
      </c>
      <c r="F388" s="52" t="s">
        <v>284</v>
      </c>
      <c r="G388" s="52" t="s">
        <v>284</v>
      </c>
      <c r="H388" s="52">
        <f>SUM(H395+H402+H409+H416+H423+H430+H437+H444+H451+H458+H472+H479+H486+H493)</f>
        <v>0</v>
      </c>
      <c r="I388" s="49">
        <v>0</v>
      </c>
      <c r="J388" s="49" t="s">
        <v>284</v>
      </c>
      <c r="K388" s="64" t="s">
        <v>284</v>
      </c>
      <c r="L388" s="108"/>
      <c r="M388" s="12"/>
    </row>
    <row r="389" spans="1:13" hidden="1">
      <c r="A389" s="294" t="s">
        <v>257</v>
      </c>
      <c r="B389" s="166" t="s">
        <v>258</v>
      </c>
      <c r="C389" s="19" t="s">
        <v>3</v>
      </c>
      <c r="D389" s="52">
        <f>(D390+D392+D394+D395)</f>
        <v>0</v>
      </c>
      <c r="E389" s="52">
        <f>(E390+E392)</f>
        <v>0</v>
      </c>
      <c r="F389" s="52">
        <f>(F390+F392)</f>
        <v>0</v>
      </c>
      <c r="G389" s="52">
        <f>(G390+G392)</f>
        <v>0</v>
      </c>
      <c r="H389" s="52">
        <f>(H390+H392+H394+H395)</f>
        <v>0</v>
      </c>
      <c r="I389" s="49">
        <v>0</v>
      </c>
      <c r="J389" s="49">
        <v>0</v>
      </c>
      <c r="K389" s="64">
        <v>0</v>
      </c>
      <c r="L389" s="108"/>
      <c r="M389" s="12"/>
    </row>
    <row r="390" spans="1:13" hidden="1">
      <c r="A390" s="217"/>
      <c r="B390" s="167"/>
      <c r="C390" s="4" t="s">
        <v>4</v>
      </c>
      <c r="D390" s="52">
        <v>0</v>
      </c>
      <c r="E390" s="52">
        <v>0</v>
      </c>
      <c r="F390" s="52">
        <v>0</v>
      </c>
      <c r="G390" s="52">
        <v>0</v>
      </c>
      <c r="H390" s="52">
        <v>0</v>
      </c>
      <c r="I390" s="49">
        <v>0</v>
      </c>
      <c r="J390" s="49">
        <v>0</v>
      </c>
      <c r="K390" s="64">
        <v>0</v>
      </c>
      <c r="L390" s="108"/>
      <c r="M390" s="12"/>
    </row>
    <row r="391" spans="1:13" ht="60" hidden="1">
      <c r="A391" s="217"/>
      <c r="B391" s="167"/>
      <c r="C391" s="4" t="s">
        <v>211</v>
      </c>
      <c r="D391" s="52">
        <v>0</v>
      </c>
      <c r="E391" s="52">
        <v>0</v>
      </c>
      <c r="F391" s="52">
        <v>0</v>
      </c>
      <c r="G391" s="52">
        <v>0</v>
      </c>
      <c r="H391" s="52">
        <v>0</v>
      </c>
      <c r="I391" s="49">
        <v>0</v>
      </c>
      <c r="J391" s="49">
        <v>0</v>
      </c>
      <c r="K391" s="64">
        <v>0</v>
      </c>
      <c r="L391" s="108"/>
      <c r="M391" s="12"/>
    </row>
    <row r="392" spans="1:13" ht="30" hidden="1">
      <c r="A392" s="217"/>
      <c r="B392" s="167"/>
      <c r="C392" s="4" t="s">
        <v>9</v>
      </c>
      <c r="D392" s="52">
        <v>0</v>
      </c>
      <c r="E392" s="52">
        <v>0</v>
      </c>
      <c r="F392" s="52">
        <v>0</v>
      </c>
      <c r="G392" s="52">
        <v>0</v>
      </c>
      <c r="H392" s="52">
        <v>0</v>
      </c>
      <c r="I392" s="49">
        <v>0</v>
      </c>
      <c r="J392" s="49">
        <v>0</v>
      </c>
      <c r="K392" s="64">
        <v>0</v>
      </c>
      <c r="L392" s="108"/>
      <c r="M392" s="12"/>
    </row>
    <row r="393" spans="1:13" ht="75" hidden="1">
      <c r="A393" s="217"/>
      <c r="B393" s="167"/>
      <c r="C393" s="4" t="s">
        <v>212</v>
      </c>
      <c r="D393" s="52">
        <v>0</v>
      </c>
      <c r="E393" s="52">
        <v>0</v>
      </c>
      <c r="F393" s="52">
        <v>0</v>
      </c>
      <c r="G393" s="52">
        <v>0</v>
      </c>
      <c r="H393" s="52">
        <v>0</v>
      </c>
      <c r="I393" s="49">
        <v>0</v>
      </c>
      <c r="J393" s="49">
        <v>0</v>
      </c>
      <c r="K393" s="64">
        <v>0</v>
      </c>
      <c r="L393" s="108"/>
      <c r="M393" s="12"/>
    </row>
    <row r="394" spans="1:13" ht="30" hidden="1">
      <c r="A394" s="217"/>
      <c r="B394" s="167"/>
      <c r="C394" s="4" t="s">
        <v>232</v>
      </c>
      <c r="D394" s="52">
        <v>0</v>
      </c>
      <c r="E394" s="52" t="s">
        <v>284</v>
      </c>
      <c r="F394" s="52" t="s">
        <v>284</v>
      </c>
      <c r="G394" s="52" t="s">
        <v>284</v>
      </c>
      <c r="H394" s="52">
        <v>0</v>
      </c>
      <c r="I394" s="49">
        <v>0</v>
      </c>
      <c r="J394" s="49" t="s">
        <v>284</v>
      </c>
      <c r="K394" s="64" t="s">
        <v>284</v>
      </c>
      <c r="L394" s="108"/>
      <c r="M394" s="12"/>
    </row>
    <row r="395" spans="1:13" ht="45" hidden="1">
      <c r="A395" s="217"/>
      <c r="B395" s="168"/>
      <c r="C395" s="4" t="s">
        <v>233</v>
      </c>
      <c r="D395" s="52">
        <v>0</v>
      </c>
      <c r="E395" s="52" t="s">
        <v>284</v>
      </c>
      <c r="F395" s="52" t="s">
        <v>284</v>
      </c>
      <c r="G395" s="52" t="s">
        <v>284</v>
      </c>
      <c r="H395" s="52">
        <v>0</v>
      </c>
      <c r="I395" s="49">
        <v>0</v>
      </c>
      <c r="J395" s="49" t="s">
        <v>284</v>
      </c>
      <c r="K395" s="64" t="s">
        <v>284</v>
      </c>
      <c r="L395" s="108"/>
      <c r="M395" s="12"/>
    </row>
    <row r="396" spans="1:13" hidden="1">
      <c r="A396" s="197" t="s">
        <v>259</v>
      </c>
      <c r="B396" s="166" t="s">
        <v>260</v>
      </c>
      <c r="C396" s="19" t="s">
        <v>3</v>
      </c>
      <c r="D396" s="52">
        <f>(D397+D399+D401+D402)</f>
        <v>0</v>
      </c>
      <c r="E396" s="52" t="s">
        <v>284</v>
      </c>
      <c r="F396" s="52" t="s">
        <v>284</v>
      </c>
      <c r="G396" s="52" t="s">
        <v>284</v>
      </c>
      <c r="H396" s="52">
        <f>(H397+H399+H401+H402)</f>
        <v>0</v>
      </c>
      <c r="I396" s="49">
        <v>0</v>
      </c>
      <c r="J396" s="49" t="s">
        <v>284</v>
      </c>
      <c r="K396" s="64" t="s">
        <v>284</v>
      </c>
      <c r="L396" s="108"/>
      <c r="M396" s="12"/>
    </row>
    <row r="397" spans="1:13" hidden="1">
      <c r="A397" s="197"/>
      <c r="B397" s="167"/>
      <c r="C397" s="4" t="s">
        <v>4</v>
      </c>
      <c r="D397" s="52">
        <v>0</v>
      </c>
      <c r="E397" s="52">
        <v>0</v>
      </c>
      <c r="F397" s="52">
        <v>0</v>
      </c>
      <c r="G397" s="52">
        <v>0</v>
      </c>
      <c r="H397" s="52">
        <v>0</v>
      </c>
      <c r="I397" s="49">
        <v>0</v>
      </c>
      <c r="J397" s="49">
        <v>0</v>
      </c>
      <c r="K397" s="64">
        <v>0</v>
      </c>
      <c r="L397" s="108"/>
      <c r="M397" s="12"/>
    </row>
    <row r="398" spans="1:13" ht="60" hidden="1">
      <c r="A398" s="197"/>
      <c r="B398" s="167"/>
      <c r="C398" s="4" t="s">
        <v>211</v>
      </c>
      <c r="D398" s="52">
        <v>0</v>
      </c>
      <c r="E398" s="52">
        <v>0</v>
      </c>
      <c r="F398" s="52">
        <v>0</v>
      </c>
      <c r="G398" s="52">
        <v>0</v>
      </c>
      <c r="H398" s="52">
        <v>0</v>
      </c>
      <c r="I398" s="49">
        <v>0</v>
      </c>
      <c r="J398" s="49">
        <v>0</v>
      </c>
      <c r="K398" s="64">
        <v>0</v>
      </c>
      <c r="L398" s="108"/>
      <c r="M398" s="12"/>
    </row>
    <row r="399" spans="1:13" ht="30" hidden="1">
      <c r="A399" s="197"/>
      <c r="B399" s="167"/>
      <c r="C399" s="4" t="s">
        <v>9</v>
      </c>
      <c r="D399" s="52">
        <v>0</v>
      </c>
      <c r="E399" s="52">
        <v>0</v>
      </c>
      <c r="F399" s="52">
        <v>0</v>
      </c>
      <c r="G399" s="52">
        <v>0</v>
      </c>
      <c r="H399" s="52">
        <v>0</v>
      </c>
      <c r="I399" s="49">
        <v>0</v>
      </c>
      <c r="J399" s="49">
        <v>0</v>
      </c>
      <c r="K399" s="64">
        <v>0</v>
      </c>
      <c r="L399" s="108"/>
      <c r="M399" s="12"/>
    </row>
    <row r="400" spans="1:13" ht="75" hidden="1">
      <c r="A400" s="197"/>
      <c r="B400" s="167"/>
      <c r="C400" s="4" t="s">
        <v>212</v>
      </c>
      <c r="D400" s="52">
        <v>0</v>
      </c>
      <c r="E400" s="52">
        <v>0</v>
      </c>
      <c r="F400" s="52">
        <v>0</v>
      </c>
      <c r="G400" s="52">
        <v>0</v>
      </c>
      <c r="H400" s="52">
        <v>0</v>
      </c>
      <c r="I400" s="49">
        <v>0</v>
      </c>
      <c r="J400" s="49">
        <v>0</v>
      </c>
      <c r="K400" s="64">
        <v>0</v>
      </c>
      <c r="L400" s="108"/>
      <c r="M400" s="12"/>
    </row>
    <row r="401" spans="1:13" ht="30" hidden="1">
      <c r="A401" s="197"/>
      <c r="B401" s="167"/>
      <c r="C401" s="4" t="s">
        <v>232</v>
      </c>
      <c r="D401" s="52">
        <v>0</v>
      </c>
      <c r="E401" s="52" t="s">
        <v>284</v>
      </c>
      <c r="F401" s="52" t="s">
        <v>284</v>
      </c>
      <c r="G401" s="52" t="s">
        <v>284</v>
      </c>
      <c r="H401" s="52">
        <v>0</v>
      </c>
      <c r="I401" s="49">
        <v>0</v>
      </c>
      <c r="J401" s="49" t="s">
        <v>284</v>
      </c>
      <c r="K401" s="64" t="s">
        <v>284</v>
      </c>
      <c r="L401" s="108"/>
      <c r="M401" s="12"/>
    </row>
    <row r="402" spans="1:13" ht="45" hidden="1">
      <c r="A402" s="197"/>
      <c r="B402" s="168"/>
      <c r="C402" s="4" t="s">
        <v>233</v>
      </c>
      <c r="D402" s="52">
        <v>0</v>
      </c>
      <c r="E402" s="52" t="s">
        <v>284</v>
      </c>
      <c r="F402" s="52" t="s">
        <v>284</v>
      </c>
      <c r="G402" s="52" t="s">
        <v>284</v>
      </c>
      <c r="H402" s="52">
        <v>0</v>
      </c>
      <c r="I402" s="49">
        <v>0</v>
      </c>
      <c r="J402" s="49" t="s">
        <v>284</v>
      </c>
      <c r="K402" s="64" t="s">
        <v>284</v>
      </c>
      <c r="L402" s="108"/>
      <c r="M402" s="12"/>
    </row>
    <row r="403" spans="1:13" hidden="1">
      <c r="A403" s="197" t="s">
        <v>261</v>
      </c>
      <c r="B403" s="166" t="s">
        <v>258</v>
      </c>
      <c r="C403" s="19" t="s">
        <v>3</v>
      </c>
      <c r="D403" s="52">
        <f>(D404+D406+D408+D409)</f>
        <v>0</v>
      </c>
      <c r="E403" s="52" t="s">
        <v>284</v>
      </c>
      <c r="F403" s="52" t="s">
        <v>284</v>
      </c>
      <c r="G403" s="52" t="s">
        <v>284</v>
      </c>
      <c r="H403" s="52">
        <f>(H404+H406+H408+H409)</f>
        <v>0</v>
      </c>
      <c r="I403" s="49">
        <v>0</v>
      </c>
      <c r="J403" s="49" t="s">
        <v>284</v>
      </c>
      <c r="K403" s="64" t="s">
        <v>284</v>
      </c>
      <c r="L403" s="108"/>
      <c r="M403" s="12"/>
    </row>
    <row r="404" spans="1:13" hidden="1">
      <c r="A404" s="197"/>
      <c r="B404" s="167"/>
      <c r="C404" s="4" t="s">
        <v>4</v>
      </c>
      <c r="D404" s="52">
        <v>0</v>
      </c>
      <c r="E404" s="52">
        <v>0</v>
      </c>
      <c r="F404" s="52">
        <v>0</v>
      </c>
      <c r="G404" s="52">
        <v>0</v>
      </c>
      <c r="H404" s="52">
        <v>0</v>
      </c>
      <c r="I404" s="49">
        <v>0</v>
      </c>
      <c r="J404" s="49">
        <v>0</v>
      </c>
      <c r="K404" s="64">
        <v>0</v>
      </c>
      <c r="L404" s="108"/>
      <c r="M404" s="12"/>
    </row>
    <row r="405" spans="1:13" ht="60" hidden="1">
      <c r="A405" s="197"/>
      <c r="B405" s="167"/>
      <c r="C405" s="4" t="s">
        <v>211</v>
      </c>
      <c r="D405" s="52">
        <v>0</v>
      </c>
      <c r="E405" s="52">
        <v>0</v>
      </c>
      <c r="F405" s="52">
        <v>0</v>
      </c>
      <c r="G405" s="52">
        <v>0</v>
      </c>
      <c r="H405" s="52">
        <v>0</v>
      </c>
      <c r="I405" s="49">
        <v>0</v>
      </c>
      <c r="J405" s="49">
        <v>0</v>
      </c>
      <c r="K405" s="64">
        <v>0</v>
      </c>
      <c r="L405" s="108"/>
      <c r="M405" s="12"/>
    </row>
    <row r="406" spans="1:13" ht="30" hidden="1">
      <c r="A406" s="197"/>
      <c r="B406" s="167"/>
      <c r="C406" s="4" t="s">
        <v>9</v>
      </c>
      <c r="D406" s="52">
        <v>0</v>
      </c>
      <c r="E406" s="52">
        <v>0</v>
      </c>
      <c r="F406" s="52">
        <v>0</v>
      </c>
      <c r="G406" s="52">
        <v>0</v>
      </c>
      <c r="H406" s="52">
        <v>0</v>
      </c>
      <c r="I406" s="49">
        <v>0</v>
      </c>
      <c r="J406" s="49">
        <v>0</v>
      </c>
      <c r="K406" s="64">
        <v>0</v>
      </c>
      <c r="L406" s="108"/>
      <c r="M406" s="12"/>
    </row>
    <row r="407" spans="1:13" ht="75" hidden="1">
      <c r="A407" s="197"/>
      <c r="B407" s="167"/>
      <c r="C407" s="4" t="s">
        <v>212</v>
      </c>
      <c r="D407" s="52">
        <v>0</v>
      </c>
      <c r="E407" s="52">
        <v>0</v>
      </c>
      <c r="F407" s="52">
        <v>0</v>
      </c>
      <c r="G407" s="52">
        <v>0</v>
      </c>
      <c r="H407" s="52">
        <v>0</v>
      </c>
      <c r="I407" s="49">
        <v>0</v>
      </c>
      <c r="J407" s="49">
        <v>0</v>
      </c>
      <c r="K407" s="64">
        <v>0</v>
      </c>
      <c r="L407" s="108"/>
      <c r="M407" s="12"/>
    </row>
    <row r="408" spans="1:13" ht="30" hidden="1">
      <c r="A408" s="197"/>
      <c r="B408" s="167"/>
      <c r="C408" s="4" t="s">
        <v>232</v>
      </c>
      <c r="D408" s="52">
        <v>0</v>
      </c>
      <c r="E408" s="52" t="s">
        <v>284</v>
      </c>
      <c r="F408" s="52" t="s">
        <v>284</v>
      </c>
      <c r="G408" s="52" t="s">
        <v>284</v>
      </c>
      <c r="H408" s="52">
        <v>0</v>
      </c>
      <c r="I408" s="49">
        <v>0</v>
      </c>
      <c r="J408" s="49" t="s">
        <v>284</v>
      </c>
      <c r="K408" s="64" t="s">
        <v>284</v>
      </c>
      <c r="L408" s="108"/>
      <c r="M408" s="12"/>
    </row>
    <row r="409" spans="1:13" ht="45" hidden="1">
      <c r="A409" s="197"/>
      <c r="B409" s="168"/>
      <c r="C409" s="4" t="s">
        <v>233</v>
      </c>
      <c r="D409" s="52">
        <v>0</v>
      </c>
      <c r="E409" s="52" t="s">
        <v>284</v>
      </c>
      <c r="F409" s="52" t="s">
        <v>284</v>
      </c>
      <c r="G409" s="52" t="s">
        <v>284</v>
      </c>
      <c r="H409" s="52">
        <v>0</v>
      </c>
      <c r="I409" s="49">
        <v>0</v>
      </c>
      <c r="J409" s="49" t="s">
        <v>284</v>
      </c>
      <c r="K409" s="64" t="s">
        <v>284</v>
      </c>
      <c r="L409" s="108"/>
      <c r="M409" s="12"/>
    </row>
    <row r="410" spans="1:13">
      <c r="A410" s="197" t="s">
        <v>330</v>
      </c>
      <c r="B410" s="166" t="s">
        <v>258</v>
      </c>
      <c r="C410" s="19" t="s">
        <v>3</v>
      </c>
      <c r="D410" s="52">
        <f>(D411+D413+D415+D416)</f>
        <v>19977.3</v>
      </c>
      <c r="E410" s="52" t="s">
        <v>284</v>
      </c>
      <c r="F410" s="52" t="s">
        <v>284</v>
      </c>
      <c r="G410" s="52" t="s">
        <v>284</v>
      </c>
      <c r="H410" s="52">
        <f>(H411+H413+H415+H416)</f>
        <v>18647.3</v>
      </c>
      <c r="I410" s="49">
        <f t="shared" si="80"/>
        <v>93.342443673569491</v>
      </c>
      <c r="J410" s="49" t="s">
        <v>284</v>
      </c>
      <c r="K410" s="64" t="s">
        <v>284</v>
      </c>
      <c r="L410" s="108"/>
      <c r="M410" s="35"/>
    </row>
    <row r="411" spans="1:13">
      <c r="A411" s="197"/>
      <c r="B411" s="167"/>
      <c r="C411" s="4" t="s">
        <v>4</v>
      </c>
      <c r="D411" s="52">
        <v>2197.5</v>
      </c>
      <c r="E411" s="52">
        <v>2197.5</v>
      </c>
      <c r="F411" s="52">
        <v>2197.5</v>
      </c>
      <c r="G411" s="52">
        <v>2051.1999999999998</v>
      </c>
      <c r="H411" s="52">
        <v>2051.1999999999998</v>
      </c>
      <c r="I411" s="49">
        <f t="shared" si="80"/>
        <v>93.342434584755395</v>
      </c>
      <c r="J411" s="49">
        <f>G411/E411*100</f>
        <v>93.342434584755395</v>
      </c>
      <c r="K411" s="64">
        <f>G411/F411*100</f>
        <v>93.342434584755395</v>
      </c>
      <c r="L411" s="108"/>
      <c r="M411" s="93"/>
    </row>
    <row r="412" spans="1:13" ht="60">
      <c r="A412" s="197"/>
      <c r="B412" s="167"/>
      <c r="C412" s="4" t="s">
        <v>211</v>
      </c>
      <c r="D412" s="52">
        <v>2197.5</v>
      </c>
      <c r="E412" s="52">
        <v>2197.5</v>
      </c>
      <c r="F412" s="52">
        <v>2197.5</v>
      </c>
      <c r="G412" s="52">
        <v>2051.1999999999998</v>
      </c>
      <c r="H412" s="52">
        <v>2051.1999999999998</v>
      </c>
      <c r="I412" s="49">
        <f t="shared" si="80"/>
        <v>93.342434584755395</v>
      </c>
      <c r="J412" s="49">
        <f>G412/E412*100</f>
        <v>93.342434584755395</v>
      </c>
      <c r="K412" s="64">
        <f>G412/F412*100</f>
        <v>93.342434584755395</v>
      </c>
      <c r="L412" s="108"/>
      <c r="M412" s="93"/>
    </row>
    <row r="413" spans="1:13" ht="30">
      <c r="A413" s="197"/>
      <c r="B413" s="167"/>
      <c r="C413" s="4" t="s">
        <v>9</v>
      </c>
      <c r="D413" s="52">
        <v>17779.8</v>
      </c>
      <c r="E413" s="52">
        <v>17779.8</v>
      </c>
      <c r="F413" s="52">
        <v>17779.8</v>
      </c>
      <c r="G413" s="52">
        <v>16596.099999999999</v>
      </c>
      <c r="H413" s="52">
        <v>16596.099999999999</v>
      </c>
      <c r="I413" s="49">
        <f t="shared" si="80"/>
        <v>93.342444796904346</v>
      </c>
      <c r="J413" s="49">
        <f>G413/E413*100</f>
        <v>93.342444796904346</v>
      </c>
      <c r="K413" s="64">
        <f>G413/F413*100</f>
        <v>93.342444796904346</v>
      </c>
      <c r="L413" s="108"/>
      <c r="M413" s="12"/>
    </row>
    <row r="414" spans="1:13" ht="75">
      <c r="A414" s="197"/>
      <c r="B414" s="167"/>
      <c r="C414" s="4" t="s">
        <v>212</v>
      </c>
      <c r="D414" s="52">
        <v>17779.8</v>
      </c>
      <c r="E414" s="52">
        <v>17779.8</v>
      </c>
      <c r="F414" s="52">
        <v>17779.8</v>
      </c>
      <c r="G414" s="52">
        <v>16596.099999999999</v>
      </c>
      <c r="H414" s="52">
        <v>16596.099999999999</v>
      </c>
      <c r="I414" s="49">
        <f t="shared" si="80"/>
        <v>93.342444796904346</v>
      </c>
      <c r="J414" s="49">
        <f>G414/E414*100</f>
        <v>93.342444796904346</v>
      </c>
      <c r="K414" s="64">
        <f>G414/F414*100</f>
        <v>93.342444796904346</v>
      </c>
      <c r="L414" s="108"/>
      <c r="M414" s="12"/>
    </row>
    <row r="415" spans="1:13" ht="30">
      <c r="A415" s="197"/>
      <c r="B415" s="167"/>
      <c r="C415" s="4" t="s">
        <v>232</v>
      </c>
      <c r="D415" s="52">
        <v>0</v>
      </c>
      <c r="E415" s="52" t="s">
        <v>284</v>
      </c>
      <c r="F415" s="52" t="s">
        <v>284</v>
      </c>
      <c r="G415" s="52" t="s">
        <v>284</v>
      </c>
      <c r="H415" s="52">
        <v>0</v>
      </c>
      <c r="I415" s="49">
        <v>0</v>
      </c>
      <c r="J415" s="49" t="s">
        <v>284</v>
      </c>
      <c r="K415" s="64" t="s">
        <v>284</v>
      </c>
      <c r="L415" s="108"/>
      <c r="M415" s="12"/>
    </row>
    <row r="416" spans="1:13" ht="45">
      <c r="A416" s="197"/>
      <c r="B416" s="168"/>
      <c r="C416" s="4" t="s">
        <v>233</v>
      </c>
      <c r="D416" s="52">
        <v>0</v>
      </c>
      <c r="E416" s="52" t="s">
        <v>284</v>
      </c>
      <c r="F416" s="52" t="s">
        <v>284</v>
      </c>
      <c r="G416" s="52" t="s">
        <v>284</v>
      </c>
      <c r="H416" s="52">
        <v>0</v>
      </c>
      <c r="I416" s="49">
        <v>0</v>
      </c>
      <c r="J416" s="49" t="s">
        <v>284</v>
      </c>
      <c r="K416" s="64" t="s">
        <v>284</v>
      </c>
      <c r="L416" s="108"/>
      <c r="M416" s="12"/>
    </row>
    <row r="417" spans="1:13">
      <c r="A417" s="197" t="s">
        <v>329</v>
      </c>
      <c r="B417" s="166" t="s">
        <v>262</v>
      </c>
      <c r="C417" s="19" t="s">
        <v>3</v>
      </c>
      <c r="D417" s="52">
        <f>(D418+D420+D422+D423)</f>
        <v>22945.599999999999</v>
      </c>
      <c r="E417" s="52" t="s">
        <v>284</v>
      </c>
      <c r="F417" s="52" t="s">
        <v>284</v>
      </c>
      <c r="G417" s="52" t="s">
        <v>284</v>
      </c>
      <c r="H417" s="52">
        <f>(H418+H420+H422+H423)</f>
        <v>6507.9</v>
      </c>
      <c r="I417" s="49">
        <f t="shared" si="80"/>
        <v>28.362300397461819</v>
      </c>
      <c r="J417" s="49" t="s">
        <v>284</v>
      </c>
      <c r="K417" s="64" t="s">
        <v>284</v>
      </c>
      <c r="L417" s="108"/>
    </row>
    <row r="418" spans="1:13">
      <c r="A418" s="197"/>
      <c r="B418" s="167"/>
      <c r="C418" s="4" t="s">
        <v>4</v>
      </c>
      <c r="D418" s="52">
        <v>22945.599999999999</v>
      </c>
      <c r="E418" s="52">
        <v>22945.599999999999</v>
      </c>
      <c r="F418" s="52">
        <v>22945.599999999999</v>
      </c>
      <c r="G418" s="52">
        <v>6507.9</v>
      </c>
      <c r="H418" s="52">
        <v>6507.9</v>
      </c>
      <c r="I418" s="49">
        <f t="shared" si="80"/>
        <v>28.362300397461819</v>
      </c>
      <c r="J418" s="49">
        <f>G418/E418*100</f>
        <v>28.362300397461819</v>
      </c>
      <c r="K418" s="64">
        <f>G418/F418*100</f>
        <v>28.362300397461819</v>
      </c>
      <c r="L418" s="108"/>
      <c r="M418" s="93"/>
    </row>
    <row r="419" spans="1:13" ht="60">
      <c r="A419" s="197"/>
      <c r="B419" s="167"/>
      <c r="C419" s="4" t="s">
        <v>211</v>
      </c>
      <c r="D419" s="52">
        <v>22945.599999999999</v>
      </c>
      <c r="E419" s="52">
        <v>22945.599999999999</v>
      </c>
      <c r="F419" s="52">
        <v>22945.599999999999</v>
      </c>
      <c r="G419" s="52">
        <v>6507.9</v>
      </c>
      <c r="H419" s="52">
        <v>6507.9</v>
      </c>
      <c r="I419" s="49">
        <v>0</v>
      </c>
      <c r="J419" s="49">
        <v>0</v>
      </c>
      <c r="K419" s="64">
        <v>0</v>
      </c>
      <c r="L419" s="108"/>
      <c r="M419" s="12"/>
    </row>
    <row r="420" spans="1:13" ht="30">
      <c r="A420" s="197"/>
      <c r="B420" s="167"/>
      <c r="C420" s="4" t="s">
        <v>9</v>
      </c>
      <c r="D420" s="52">
        <v>0</v>
      </c>
      <c r="E420" s="52">
        <v>0</v>
      </c>
      <c r="F420" s="52">
        <v>0</v>
      </c>
      <c r="G420" s="52">
        <v>0</v>
      </c>
      <c r="H420" s="52">
        <v>0</v>
      </c>
      <c r="I420" s="49">
        <v>0</v>
      </c>
      <c r="J420" s="49">
        <v>0</v>
      </c>
      <c r="K420" s="64">
        <v>0</v>
      </c>
      <c r="L420" s="108"/>
      <c r="M420" s="12"/>
    </row>
    <row r="421" spans="1:13" ht="75">
      <c r="A421" s="197"/>
      <c r="B421" s="167"/>
      <c r="C421" s="4" t="s">
        <v>212</v>
      </c>
      <c r="D421" s="52">
        <v>0</v>
      </c>
      <c r="E421" s="52">
        <v>0</v>
      </c>
      <c r="F421" s="52">
        <v>0</v>
      </c>
      <c r="G421" s="52">
        <v>0</v>
      </c>
      <c r="H421" s="52">
        <v>0</v>
      </c>
      <c r="I421" s="49">
        <v>0</v>
      </c>
      <c r="J421" s="49">
        <v>0</v>
      </c>
      <c r="K421" s="64">
        <v>0</v>
      </c>
      <c r="L421" s="108"/>
      <c r="M421" s="12"/>
    </row>
    <row r="422" spans="1:13" ht="30">
      <c r="A422" s="197"/>
      <c r="B422" s="167"/>
      <c r="C422" s="4" t="s">
        <v>232</v>
      </c>
      <c r="D422" s="52">
        <v>0</v>
      </c>
      <c r="E422" s="52" t="s">
        <v>284</v>
      </c>
      <c r="F422" s="52" t="s">
        <v>284</v>
      </c>
      <c r="G422" s="52" t="s">
        <v>284</v>
      </c>
      <c r="H422" s="52">
        <v>0</v>
      </c>
      <c r="I422" s="49">
        <v>0</v>
      </c>
      <c r="J422" s="49" t="s">
        <v>284</v>
      </c>
      <c r="K422" s="64" t="s">
        <v>284</v>
      </c>
      <c r="L422" s="108"/>
      <c r="M422" s="12"/>
    </row>
    <row r="423" spans="1:13" ht="45">
      <c r="A423" s="197"/>
      <c r="B423" s="168"/>
      <c r="C423" s="4" t="s">
        <v>233</v>
      </c>
      <c r="D423" s="52">
        <v>0</v>
      </c>
      <c r="E423" s="52" t="s">
        <v>284</v>
      </c>
      <c r="F423" s="52" t="s">
        <v>284</v>
      </c>
      <c r="G423" s="52" t="s">
        <v>284</v>
      </c>
      <c r="H423" s="52">
        <v>0</v>
      </c>
      <c r="I423" s="49">
        <v>0</v>
      </c>
      <c r="J423" s="49" t="s">
        <v>284</v>
      </c>
      <c r="K423" s="64" t="s">
        <v>284</v>
      </c>
      <c r="L423" s="108"/>
      <c r="M423" s="12"/>
    </row>
    <row r="424" spans="1:13" hidden="1">
      <c r="A424" s="197" t="s">
        <v>263</v>
      </c>
      <c r="B424" s="166" t="s">
        <v>258</v>
      </c>
      <c r="C424" s="19" t="s">
        <v>3</v>
      </c>
      <c r="D424" s="52">
        <f>(D425+D427+D429+D430)</f>
        <v>0</v>
      </c>
      <c r="E424" s="52" t="s">
        <v>284</v>
      </c>
      <c r="F424" s="52" t="s">
        <v>284</v>
      </c>
      <c r="G424" s="52" t="s">
        <v>284</v>
      </c>
      <c r="H424" s="52">
        <f>(H425+H427+H429+H430)</f>
        <v>0</v>
      </c>
      <c r="I424" s="49">
        <v>0</v>
      </c>
      <c r="J424" s="49" t="s">
        <v>284</v>
      </c>
      <c r="K424" s="64" t="s">
        <v>284</v>
      </c>
      <c r="L424" s="108"/>
      <c r="M424" s="12"/>
    </row>
    <row r="425" spans="1:13" hidden="1">
      <c r="A425" s="197"/>
      <c r="B425" s="167"/>
      <c r="C425" s="4" t="s">
        <v>4</v>
      </c>
      <c r="D425" s="52">
        <v>0</v>
      </c>
      <c r="E425" s="52">
        <v>0</v>
      </c>
      <c r="F425" s="52">
        <v>0</v>
      </c>
      <c r="G425" s="52">
        <v>0</v>
      </c>
      <c r="H425" s="52">
        <v>0</v>
      </c>
      <c r="I425" s="49">
        <v>0</v>
      </c>
      <c r="J425" s="49">
        <v>0</v>
      </c>
      <c r="K425" s="64">
        <v>0</v>
      </c>
      <c r="L425" s="108"/>
      <c r="M425" s="12"/>
    </row>
    <row r="426" spans="1:13" ht="60" hidden="1">
      <c r="A426" s="197"/>
      <c r="B426" s="167"/>
      <c r="C426" s="4" t="s">
        <v>211</v>
      </c>
      <c r="D426" s="52">
        <v>0</v>
      </c>
      <c r="E426" s="52">
        <v>0</v>
      </c>
      <c r="F426" s="52">
        <v>0</v>
      </c>
      <c r="G426" s="52">
        <v>0</v>
      </c>
      <c r="H426" s="52">
        <v>0</v>
      </c>
      <c r="I426" s="49">
        <v>0</v>
      </c>
      <c r="J426" s="49">
        <v>0</v>
      </c>
      <c r="K426" s="64">
        <v>0</v>
      </c>
      <c r="L426" s="108"/>
      <c r="M426" s="12"/>
    </row>
    <row r="427" spans="1:13" ht="30" hidden="1">
      <c r="A427" s="197"/>
      <c r="B427" s="167"/>
      <c r="C427" s="4" t="s">
        <v>9</v>
      </c>
      <c r="D427" s="52">
        <v>0</v>
      </c>
      <c r="E427" s="52">
        <v>0</v>
      </c>
      <c r="F427" s="52">
        <v>0</v>
      </c>
      <c r="G427" s="52">
        <v>0</v>
      </c>
      <c r="H427" s="52">
        <v>0</v>
      </c>
      <c r="I427" s="49">
        <v>0</v>
      </c>
      <c r="J427" s="49">
        <v>0</v>
      </c>
      <c r="K427" s="64">
        <v>0</v>
      </c>
      <c r="L427" s="108"/>
      <c r="M427" s="12"/>
    </row>
    <row r="428" spans="1:13" ht="75" hidden="1">
      <c r="A428" s="197"/>
      <c r="B428" s="167"/>
      <c r="C428" s="4" t="s">
        <v>212</v>
      </c>
      <c r="D428" s="52">
        <v>0</v>
      </c>
      <c r="E428" s="52">
        <v>0</v>
      </c>
      <c r="F428" s="52">
        <v>0</v>
      </c>
      <c r="G428" s="52">
        <v>0</v>
      </c>
      <c r="H428" s="52">
        <v>0</v>
      </c>
      <c r="I428" s="49">
        <v>0</v>
      </c>
      <c r="J428" s="49">
        <v>0</v>
      </c>
      <c r="K428" s="64">
        <v>0</v>
      </c>
      <c r="L428" s="108"/>
      <c r="M428" s="12"/>
    </row>
    <row r="429" spans="1:13" ht="30" hidden="1">
      <c r="A429" s="197"/>
      <c r="B429" s="167"/>
      <c r="C429" s="4" t="s">
        <v>232</v>
      </c>
      <c r="D429" s="52">
        <v>0</v>
      </c>
      <c r="E429" s="52" t="s">
        <v>284</v>
      </c>
      <c r="F429" s="52" t="s">
        <v>284</v>
      </c>
      <c r="G429" s="52" t="s">
        <v>284</v>
      </c>
      <c r="H429" s="52">
        <v>0</v>
      </c>
      <c r="I429" s="49">
        <v>0</v>
      </c>
      <c r="J429" s="49" t="s">
        <v>284</v>
      </c>
      <c r="K429" s="64" t="s">
        <v>284</v>
      </c>
      <c r="L429" s="108"/>
      <c r="M429" s="12"/>
    </row>
    <row r="430" spans="1:13" ht="45" hidden="1">
      <c r="A430" s="197"/>
      <c r="B430" s="168"/>
      <c r="C430" s="4" t="s">
        <v>233</v>
      </c>
      <c r="D430" s="52">
        <v>0</v>
      </c>
      <c r="E430" s="52" t="s">
        <v>284</v>
      </c>
      <c r="F430" s="52" t="s">
        <v>284</v>
      </c>
      <c r="G430" s="52" t="s">
        <v>284</v>
      </c>
      <c r="H430" s="52">
        <v>0</v>
      </c>
      <c r="I430" s="49">
        <v>0</v>
      </c>
      <c r="J430" s="49" t="s">
        <v>284</v>
      </c>
      <c r="K430" s="64" t="s">
        <v>284</v>
      </c>
      <c r="L430" s="108"/>
      <c r="M430" s="12"/>
    </row>
    <row r="431" spans="1:13" hidden="1">
      <c r="A431" s="197" t="s">
        <v>264</v>
      </c>
      <c r="B431" s="166" t="s">
        <v>258</v>
      </c>
      <c r="C431" s="19" t="s">
        <v>3</v>
      </c>
      <c r="D431" s="52">
        <f>(D432+D434+D436+D437)</f>
        <v>0</v>
      </c>
      <c r="E431" s="52">
        <f>(E432+E434)</f>
        <v>0</v>
      </c>
      <c r="F431" s="52">
        <f>(F432+F434)</f>
        <v>0</v>
      </c>
      <c r="G431" s="52">
        <f>(G432+G434)</f>
        <v>0</v>
      </c>
      <c r="H431" s="52">
        <f>(H432+H434+H436+H437)</f>
        <v>0</v>
      </c>
      <c r="I431" s="49" t="e">
        <f t="shared" si="80"/>
        <v>#DIV/0!</v>
      </c>
      <c r="J431" s="49">
        <v>0</v>
      </c>
      <c r="K431" s="64">
        <v>0</v>
      </c>
      <c r="L431" s="108"/>
      <c r="M431" s="12"/>
    </row>
    <row r="432" spans="1:13" hidden="1">
      <c r="A432" s="197"/>
      <c r="B432" s="167"/>
      <c r="C432" s="4" t="s">
        <v>4</v>
      </c>
      <c r="D432" s="52">
        <v>0</v>
      </c>
      <c r="E432" s="52">
        <v>0</v>
      </c>
      <c r="F432" s="52">
        <v>0</v>
      </c>
      <c r="G432" s="52">
        <v>0</v>
      </c>
      <c r="H432" s="52">
        <v>0</v>
      </c>
      <c r="I432" s="49" t="e">
        <f t="shared" si="80"/>
        <v>#DIV/0!</v>
      </c>
      <c r="J432" s="49">
        <v>0</v>
      </c>
      <c r="K432" s="64">
        <v>0</v>
      </c>
      <c r="L432" s="108"/>
      <c r="M432" s="12"/>
    </row>
    <row r="433" spans="1:13" ht="60" hidden="1">
      <c r="A433" s="197"/>
      <c r="B433" s="167"/>
      <c r="C433" s="4" t="s">
        <v>211</v>
      </c>
      <c r="D433" s="52">
        <v>0</v>
      </c>
      <c r="E433" s="52">
        <v>0</v>
      </c>
      <c r="F433" s="52">
        <v>0</v>
      </c>
      <c r="G433" s="52">
        <v>0</v>
      </c>
      <c r="H433" s="52">
        <v>0</v>
      </c>
      <c r="I433" s="49" t="e">
        <f t="shared" si="80"/>
        <v>#DIV/0!</v>
      </c>
      <c r="J433" s="49">
        <v>0</v>
      </c>
      <c r="K433" s="64">
        <v>0</v>
      </c>
      <c r="L433" s="108"/>
      <c r="M433" s="12"/>
    </row>
    <row r="434" spans="1:13" ht="30" hidden="1">
      <c r="A434" s="197"/>
      <c r="B434" s="167"/>
      <c r="C434" s="4" t="s">
        <v>9</v>
      </c>
      <c r="D434" s="52">
        <v>0</v>
      </c>
      <c r="E434" s="52">
        <v>0</v>
      </c>
      <c r="F434" s="52">
        <v>0</v>
      </c>
      <c r="G434" s="52">
        <v>0</v>
      </c>
      <c r="H434" s="52">
        <v>0</v>
      </c>
      <c r="I434" s="49" t="e">
        <f t="shared" si="80"/>
        <v>#DIV/0!</v>
      </c>
      <c r="J434" s="49">
        <v>0</v>
      </c>
      <c r="K434" s="64">
        <v>0</v>
      </c>
      <c r="L434" s="108"/>
      <c r="M434" s="12"/>
    </row>
    <row r="435" spans="1:13" ht="75" hidden="1">
      <c r="A435" s="197"/>
      <c r="B435" s="167"/>
      <c r="C435" s="4" t="s">
        <v>212</v>
      </c>
      <c r="D435" s="52">
        <v>0</v>
      </c>
      <c r="E435" s="52">
        <v>0</v>
      </c>
      <c r="F435" s="52">
        <v>0</v>
      </c>
      <c r="G435" s="52">
        <v>0</v>
      </c>
      <c r="H435" s="52">
        <v>0</v>
      </c>
      <c r="I435" s="49" t="e">
        <f t="shared" si="80"/>
        <v>#DIV/0!</v>
      </c>
      <c r="J435" s="49">
        <v>0</v>
      </c>
      <c r="K435" s="64">
        <v>0</v>
      </c>
      <c r="L435" s="108"/>
      <c r="M435" s="12"/>
    </row>
    <row r="436" spans="1:13" ht="30" hidden="1">
      <c r="A436" s="197"/>
      <c r="B436" s="167"/>
      <c r="C436" s="4" t="s">
        <v>232</v>
      </c>
      <c r="D436" s="52">
        <v>0</v>
      </c>
      <c r="E436" s="52" t="s">
        <v>284</v>
      </c>
      <c r="F436" s="52" t="s">
        <v>284</v>
      </c>
      <c r="G436" s="52" t="s">
        <v>284</v>
      </c>
      <c r="H436" s="52">
        <v>0</v>
      </c>
      <c r="I436" s="49" t="e">
        <f t="shared" si="80"/>
        <v>#DIV/0!</v>
      </c>
      <c r="J436" s="49" t="s">
        <v>284</v>
      </c>
      <c r="K436" s="64" t="s">
        <v>284</v>
      </c>
      <c r="L436" s="108"/>
      <c r="M436" s="12"/>
    </row>
    <row r="437" spans="1:13" ht="45" hidden="1">
      <c r="A437" s="197"/>
      <c r="B437" s="168"/>
      <c r="C437" s="4" t="s">
        <v>233</v>
      </c>
      <c r="D437" s="52">
        <v>0</v>
      </c>
      <c r="E437" s="52" t="s">
        <v>284</v>
      </c>
      <c r="F437" s="52" t="s">
        <v>284</v>
      </c>
      <c r="G437" s="52" t="s">
        <v>284</v>
      </c>
      <c r="H437" s="52">
        <v>0</v>
      </c>
      <c r="I437" s="49" t="e">
        <f t="shared" si="80"/>
        <v>#DIV/0!</v>
      </c>
      <c r="J437" s="49" t="s">
        <v>284</v>
      </c>
      <c r="K437" s="64" t="s">
        <v>284</v>
      </c>
      <c r="L437" s="108"/>
      <c r="M437" s="12"/>
    </row>
    <row r="438" spans="1:13" hidden="1">
      <c r="A438" s="197" t="s">
        <v>265</v>
      </c>
      <c r="B438" s="166" t="s">
        <v>258</v>
      </c>
      <c r="C438" s="19" t="s">
        <v>3</v>
      </c>
      <c r="D438" s="52">
        <f>(D439+D441+D443+D444)</f>
        <v>0</v>
      </c>
      <c r="E438" s="52">
        <f>(E439+E441)</f>
        <v>0</v>
      </c>
      <c r="F438" s="52">
        <f>(F439+F441)</f>
        <v>0</v>
      </c>
      <c r="G438" s="52">
        <f>(G439+G441)</f>
        <v>0</v>
      </c>
      <c r="H438" s="52">
        <f>(H439+H441+H443+H444)</f>
        <v>0</v>
      </c>
      <c r="I438" s="49" t="e">
        <f t="shared" si="80"/>
        <v>#DIV/0!</v>
      </c>
      <c r="J438" s="49">
        <v>0</v>
      </c>
      <c r="K438" s="64">
        <v>0</v>
      </c>
      <c r="L438" s="108"/>
      <c r="M438" s="12"/>
    </row>
    <row r="439" spans="1:13" hidden="1">
      <c r="A439" s="197"/>
      <c r="B439" s="167"/>
      <c r="C439" s="4" t="s">
        <v>4</v>
      </c>
      <c r="D439" s="52">
        <v>0</v>
      </c>
      <c r="E439" s="52">
        <v>0</v>
      </c>
      <c r="F439" s="52">
        <v>0</v>
      </c>
      <c r="G439" s="52">
        <v>0</v>
      </c>
      <c r="H439" s="52">
        <v>0</v>
      </c>
      <c r="I439" s="49" t="e">
        <f t="shared" si="80"/>
        <v>#DIV/0!</v>
      </c>
      <c r="J439" s="49">
        <v>0</v>
      </c>
      <c r="K439" s="64">
        <v>0</v>
      </c>
      <c r="L439" s="108"/>
      <c r="M439" s="12"/>
    </row>
    <row r="440" spans="1:13" ht="60" hidden="1">
      <c r="A440" s="197"/>
      <c r="B440" s="167"/>
      <c r="C440" s="4" t="s">
        <v>211</v>
      </c>
      <c r="D440" s="52">
        <v>0</v>
      </c>
      <c r="E440" s="52">
        <v>0</v>
      </c>
      <c r="F440" s="52">
        <v>0</v>
      </c>
      <c r="G440" s="52">
        <v>0</v>
      </c>
      <c r="H440" s="52">
        <v>0</v>
      </c>
      <c r="I440" s="49" t="e">
        <f t="shared" si="80"/>
        <v>#DIV/0!</v>
      </c>
      <c r="J440" s="49">
        <v>0</v>
      </c>
      <c r="K440" s="64">
        <v>0</v>
      </c>
      <c r="L440" s="108"/>
      <c r="M440" s="12"/>
    </row>
    <row r="441" spans="1:13" ht="30" hidden="1">
      <c r="A441" s="197"/>
      <c r="B441" s="167"/>
      <c r="C441" s="4" t="s">
        <v>9</v>
      </c>
      <c r="D441" s="52">
        <v>0</v>
      </c>
      <c r="E441" s="52">
        <v>0</v>
      </c>
      <c r="F441" s="52">
        <v>0</v>
      </c>
      <c r="G441" s="52">
        <v>0</v>
      </c>
      <c r="H441" s="52">
        <v>0</v>
      </c>
      <c r="I441" s="49" t="e">
        <f t="shared" si="80"/>
        <v>#DIV/0!</v>
      </c>
      <c r="J441" s="49">
        <v>0</v>
      </c>
      <c r="K441" s="64">
        <v>0</v>
      </c>
      <c r="L441" s="108"/>
      <c r="M441" s="12"/>
    </row>
    <row r="442" spans="1:13" ht="75" hidden="1">
      <c r="A442" s="197"/>
      <c r="B442" s="167"/>
      <c r="C442" s="4" t="s">
        <v>212</v>
      </c>
      <c r="D442" s="52">
        <v>0</v>
      </c>
      <c r="E442" s="52">
        <v>0</v>
      </c>
      <c r="F442" s="52">
        <v>0</v>
      </c>
      <c r="G442" s="52">
        <v>0</v>
      </c>
      <c r="H442" s="52">
        <v>0</v>
      </c>
      <c r="I442" s="49" t="e">
        <f t="shared" si="80"/>
        <v>#DIV/0!</v>
      </c>
      <c r="J442" s="49">
        <v>0</v>
      </c>
      <c r="K442" s="64">
        <v>0</v>
      </c>
      <c r="L442" s="108"/>
      <c r="M442" s="12"/>
    </row>
    <row r="443" spans="1:13" ht="30" hidden="1">
      <c r="A443" s="197"/>
      <c r="B443" s="167"/>
      <c r="C443" s="4" t="s">
        <v>232</v>
      </c>
      <c r="D443" s="52">
        <v>0</v>
      </c>
      <c r="E443" s="52" t="s">
        <v>284</v>
      </c>
      <c r="F443" s="52" t="s">
        <v>284</v>
      </c>
      <c r="G443" s="52" t="s">
        <v>284</v>
      </c>
      <c r="H443" s="52">
        <v>0</v>
      </c>
      <c r="I443" s="49" t="e">
        <f t="shared" si="80"/>
        <v>#DIV/0!</v>
      </c>
      <c r="J443" s="49" t="s">
        <v>284</v>
      </c>
      <c r="K443" s="64" t="s">
        <v>284</v>
      </c>
      <c r="L443" s="108"/>
      <c r="M443" s="12"/>
    </row>
    <row r="444" spans="1:13" ht="45" hidden="1">
      <c r="A444" s="197"/>
      <c r="B444" s="168"/>
      <c r="C444" s="4" t="s">
        <v>233</v>
      </c>
      <c r="D444" s="52">
        <v>0</v>
      </c>
      <c r="E444" s="52" t="s">
        <v>284</v>
      </c>
      <c r="F444" s="52" t="s">
        <v>284</v>
      </c>
      <c r="G444" s="52" t="s">
        <v>284</v>
      </c>
      <c r="H444" s="52"/>
      <c r="I444" s="49" t="e">
        <f t="shared" si="80"/>
        <v>#DIV/0!</v>
      </c>
      <c r="J444" s="49" t="s">
        <v>284</v>
      </c>
      <c r="K444" s="64" t="s">
        <v>284</v>
      </c>
      <c r="L444" s="108"/>
      <c r="M444" s="12"/>
    </row>
    <row r="445" spans="1:13" hidden="1">
      <c r="A445" s="197" t="s">
        <v>266</v>
      </c>
      <c r="B445" s="166" t="s">
        <v>258</v>
      </c>
      <c r="C445" s="19" t="s">
        <v>3</v>
      </c>
      <c r="D445" s="52">
        <f>(D446+D448+D450+D451)</f>
        <v>0</v>
      </c>
      <c r="E445" s="52">
        <f>(E446+E448)</f>
        <v>0</v>
      </c>
      <c r="F445" s="52">
        <f>(F446+F448)</f>
        <v>0</v>
      </c>
      <c r="G445" s="52">
        <f>(G446+G448)</f>
        <v>0</v>
      </c>
      <c r="H445" s="52">
        <f>(H446+H448+H450+H451)</f>
        <v>0</v>
      </c>
      <c r="I445" s="49" t="e">
        <f t="shared" si="80"/>
        <v>#DIV/0!</v>
      </c>
      <c r="J445" s="49">
        <v>0</v>
      </c>
      <c r="K445" s="64">
        <v>0</v>
      </c>
      <c r="L445" s="108"/>
      <c r="M445" s="12"/>
    </row>
    <row r="446" spans="1:13" hidden="1">
      <c r="A446" s="197"/>
      <c r="B446" s="167"/>
      <c r="C446" s="4" t="s">
        <v>4</v>
      </c>
      <c r="D446" s="52">
        <v>0</v>
      </c>
      <c r="E446" s="52">
        <v>0</v>
      </c>
      <c r="F446" s="52">
        <v>0</v>
      </c>
      <c r="G446" s="52">
        <v>0</v>
      </c>
      <c r="H446" s="52">
        <v>0</v>
      </c>
      <c r="I446" s="49" t="e">
        <f t="shared" ref="I446:I463" si="82">H446/D446*100</f>
        <v>#DIV/0!</v>
      </c>
      <c r="J446" s="49">
        <v>0</v>
      </c>
      <c r="K446" s="64">
        <v>0</v>
      </c>
      <c r="L446" s="108"/>
      <c r="M446" s="12"/>
    </row>
    <row r="447" spans="1:13" ht="60" hidden="1">
      <c r="A447" s="197"/>
      <c r="B447" s="167"/>
      <c r="C447" s="4" t="s">
        <v>211</v>
      </c>
      <c r="D447" s="52">
        <v>0</v>
      </c>
      <c r="E447" s="52">
        <v>0</v>
      </c>
      <c r="F447" s="52">
        <v>0</v>
      </c>
      <c r="G447" s="52">
        <v>0</v>
      </c>
      <c r="H447" s="52">
        <v>0</v>
      </c>
      <c r="I447" s="49" t="e">
        <f t="shared" si="82"/>
        <v>#DIV/0!</v>
      </c>
      <c r="J447" s="49">
        <v>0</v>
      </c>
      <c r="K447" s="64">
        <v>0</v>
      </c>
      <c r="L447" s="108"/>
      <c r="M447" s="12"/>
    </row>
    <row r="448" spans="1:13" ht="30" hidden="1">
      <c r="A448" s="197"/>
      <c r="B448" s="167"/>
      <c r="C448" s="4" t="s">
        <v>9</v>
      </c>
      <c r="D448" s="52">
        <v>0</v>
      </c>
      <c r="E448" s="52">
        <v>0</v>
      </c>
      <c r="F448" s="52">
        <v>0</v>
      </c>
      <c r="G448" s="52">
        <v>0</v>
      </c>
      <c r="H448" s="52">
        <v>0</v>
      </c>
      <c r="I448" s="49" t="e">
        <f t="shared" si="82"/>
        <v>#DIV/0!</v>
      </c>
      <c r="J448" s="49">
        <v>0</v>
      </c>
      <c r="K448" s="64">
        <v>0</v>
      </c>
      <c r="L448" s="108"/>
      <c r="M448" s="12"/>
    </row>
    <row r="449" spans="1:13" ht="75" hidden="1">
      <c r="A449" s="197"/>
      <c r="B449" s="167"/>
      <c r="C449" s="4" t="s">
        <v>212</v>
      </c>
      <c r="D449" s="52">
        <v>0</v>
      </c>
      <c r="E449" s="52">
        <v>0</v>
      </c>
      <c r="F449" s="52">
        <v>0</v>
      </c>
      <c r="G449" s="52">
        <v>0</v>
      </c>
      <c r="H449" s="52">
        <v>0</v>
      </c>
      <c r="I449" s="49" t="e">
        <f t="shared" si="82"/>
        <v>#DIV/0!</v>
      </c>
      <c r="J449" s="49">
        <v>0</v>
      </c>
      <c r="K449" s="64">
        <v>0</v>
      </c>
      <c r="L449" s="108"/>
      <c r="M449" s="12"/>
    </row>
    <row r="450" spans="1:13" ht="30" hidden="1">
      <c r="A450" s="197"/>
      <c r="B450" s="167"/>
      <c r="C450" s="4" t="s">
        <v>232</v>
      </c>
      <c r="D450" s="52">
        <v>0</v>
      </c>
      <c r="E450" s="52" t="s">
        <v>284</v>
      </c>
      <c r="F450" s="52" t="s">
        <v>284</v>
      </c>
      <c r="G450" s="52" t="s">
        <v>284</v>
      </c>
      <c r="H450" s="52">
        <v>0</v>
      </c>
      <c r="I450" s="49" t="e">
        <f t="shared" si="82"/>
        <v>#DIV/0!</v>
      </c>
      <c r="J450" s="49" t="s">
        <v>284</v>
      </c>
      <c r="K450" s="64" t="s">
        <v>284</v>
      </c>
      <c r="L450" s="108"/>
      <c r="M450" s="12"/>
    </row>
    <row r="451" spans="1:13" ht="45" hidden="1">
      <c r="A451" s="197"/>
      <c r="B451" s="168"/>
      <c r="C451" s="4" t="s">
        <v>233</v>
      </c>
      <c r="D451" s="52">
        <v>0</v>
      </c>
      <c r="E451" s="52" t="s">
        <v>284</v>
      </c>
      <c r="F451" s="52" t="s">
        <v>284</v>
      </c>
      <c r="G451" s="52" t="s">
        <v>284</v>
      </c>
      <c r="H451" s="52">
        <v>0</v>
      </c>
      <c r="I451" s="49" t="e">
        <f t="shared" si="82"/>
        <v>#DIV/0!</v>
      </c>
      <c r="J451" s="49" t="s">
        <v>284</v>
      </c>
      <c r="K451" s="64" t="s">
        <v>284</v>
      </c>
      <c r="L451" s="108"/>
      <c r="M451" s="12"/>
    </row>
    <row r="452" spans="1:13" hidden="1">
      <c r="A452" s="197" t="s">
        <v>267</v>
      </c>
      <c r="B452" s="166" t="s">
        <v>258</v>
      </c>
      <c r="C452" s="19" t="s">
        <v>3</v>
      </c>
      <c r="D452" s="52">
        <f>(D453+D455+D457+D458)</f>
        <v>0</v>
      </c>
      <c r="E452" s="52">
        <f>(E453+E455)</f>
        <v>0</v>
      </c>
      <c r="F452" s="52">
        <f>(F453+F455)</f>
        <v>0</v>
      </c>
      <c r="G452" s="52">
        <f>(G453+G455)</f>
        <v>0</v>
      </c>
      <c r="H452" s="52">
        <f>(H453+H455+H457+H458)</f>
        <v>0</v>
      </c>
      <c r="I452" s="49" t="e">
        <f t="shared" si="82"/>
        <v>#DIV/0!</v>
      </c>
      <c r="J452" s="49">
        <v>0</v>
      </c>
      <c r="K452" s="64">
        <v>0</v>
      </c>
      <c r="L452" s="108"/>
      <c r="M452" s="12"/>
    </row>
    <row r="453" spans="1:13" hidden="1">
      <c r="A453" s="197"/>
      <c r="B453" s="167"/>
      <c r="C453" s="4" t="s">
        <v>4</v>
      </c>
      <c r="D453" s="52">
        <v>0</v>
      </c>
      <c r="E453" s="52">
        <v>0</v>
      </c>
      <c r="F453" s="52">
        <v>0</v>
      </c>
      <c r="G453" s="52">
        <v>0</v>
      </c>
      <c r="H453" s="52">
        <v>0</v>
      </c>
      <c r="I453" s="49" t="e">
        <f t="shared" si="82"/>
        <v>#DIV/0!</v>
      </c>
      <c r="J453" s="49">
        <v>0</v>
      </c>
      <c r="K453" s="64">
        <v>0</v>
      </c>
      <c r="L453" s="108"/>
      <c r="M453" s="12"/>
    </row>
    <row r="454" spans="1:13" ht="60" hidden="1">
      <c r="A454" s="197"/>
      <c r="B454" s="167"/>
      <c r="C454" s="4" t="s">
        <v>211</v>
      </c>
      <c r="D454" s="52">
        <v>0</v>
      </c>
      <c r="E454" s="52">
        <v>0</v>
      </c>
      <c r="F454" s="52">
        <v>0</v>
      </c>
      <c r="G454" s="52">
        <v>0</v>
      </c>
      <c r="H454" s="52">
        <v>0</v>
      </c>
      <c r="I454" s="49" t="e">
        <f t="shared" si="82"/>
        <v>#DIV/0!</v>
      </c>
      <c r="J454" s="49">
        <v>0</v>
      </c>
      <c r="K454" s="64">
        <v>0</v>
      </c>
      <c r="L454" s="108"/>
      <c r="M454" s="12"/>
    </row>
    <row r="455" spans="1:13" ht="30" hidden="1">
      <c r="A455" s="197"/>
      <c r="B455" s="167"/>
      <c r="C455" s="4" t="s">
        <v>9</v>
      </c>
      <c r="D455" s="52">
        <v>0</v>
      </c>
      <c r="E455" s="52">
        <v>0</v>
      </c>
      <c r="F455" s="52">
        <v>0</v>
      </c>
      <c r="G455" s="52">
        <v>0</v>
      </c>
      <c r="H455" s="52">
        <v>0</v>
      </c>
      <c r="I455" s="49" t="e">
        <f t="shared" si="82"/>
        <v>#DIV/0!</v>
      </c>
      <c r="J455" s="49">
        <v>0</v>
      </c>
      <c r="K455" s="64">
        <v>0</v>
      </c>
      <c r="L455" s="108"/>
      <c r="M455" s="12"/>
    </row>
    <row r="456" spans="1:13" ht="75" hidden="1">
      <c r="A456" s="197"/>
      <c r="B456" s="167"/>
      <c r="C456" s="4" t="s">
        <v>212</v>
      </c>
      <c r="D456" s="52">
        <v>0</v>
      </c>
      <c r="E456" s="52">
        <v>0</v>
      </c>
      <c r="F456" s="52">
        <v>0</v>
      </c>
      <c r="G456" s="52">
        <v>0</v>
      </c>
      <c r="H456" s="52">
        <v>0</v>
      </c>
      <c r="I456" s="49" t="e">
        <f t="shared" si="82"/>
        <v>#DIV/0!</v>
      </c>
      <c r="J456" s="49">
        <v>0</v>
      </c>
      <c r="K456" s="64">
        <v>0</v>
      </c>
      <c r="L456" s="108"/>
      <c r="M456" s="12"/>
    </row>
    <row r="457" spans="1:13" ht="30" hidden="1">
      <c r="A457" s="197"/>
      <c r="B457" s="167"/>
      <c r="C457" s="4" t="s">
        <v>232</v>
      </c>
      <c r="D457" s="52">
        <v>0</v>
      </c>
      <c r="E457" s="52" t="s">
        <v>284</v>
      </c>
      <c r="F457" s="52" t="s">
        <v>284</v>
      </c>
      <c r="G457" s="52" t="s">
        <v>284</v>
      </c>
      <c r="H457" s="52">
        <v>0</v>
      </c>
      <c r="I457" s="49" t="e">
        <f t="shared" si="82"/>
        <v>#DIV/0!</v>
      </c>
      <c r="J457" s="49" t="s">
        <v>284</v>
      </c>
      <c r="K457" s="64" t="s">
        <v>284</v>
      </c>
      <c r="L457" s="108"/>
      <c r="M457" s="12"/>
    </row>
    <row r="458" spans="1:13" ht="45" hidden="1">
      <c r="A458" s="197"/>
      <c r="B458" s="168"/>
      <c r="C458" s="4" t="s">
        <v>233</v>
      </c>
      <c r="D458" s="52">
        <v>0</v>
      </c>
      <c r="E458" s="52" t="s">
        <v>284</v>
      </c>
      <c r="F458" s="52" t="s">
        <v>284</v>
      </c>
      <c r="G458" s="52" t="s">
        <v>284</v>
      </c>
      <c r="H458" s="52">
        <v>0</v>
      </c>
      <c r="I458" s="49" t="e">
        <f t="shared" si="82"/>
        <v>#DIV/0!</v>
      </c>
      <c r="J458" s="49" t="s">
        <v>284</v>
      </c>
      <c r="K458" s="64" t="s">
        <v>284</v>
      </c>
      <c r="L458" s="108"/>
      <c r="M458" s="12"/>
    </row>
    <row r="459" spans="1:13">
      <c r="A459" s="190" t="s">
        <v>294</v>
      </c>
      <c r="B459" s="166" t="s">
        <v>258</v>
      </c>
      <c r="C459" s="19" t="s">
        <v>3</v>
      </c>
      <c r="D459" s="52">
        <f>D460+D462+D464+D465</f>
        <v>28942.400000000001</v>
      </c>
      <c r="E459" s="52" t="s">
        <v>284</v>
      </c>
      <c r="F459" s="52" t="s">
        <v>284</v>
      </c>
      <c r="G459" s="52" t="s">
        <v>284</v>
      </c>
      <c r="H459" s="52">
        <f>H460+H462+H464+H465</f>
        <v>26327.9</v>
      </c>
      <c r="I459" s="49">
        <f t="shared" si="82"/>
        <v>90.966540438940797</v>
      </c>
      <c r="J459" s="49" t="s">
        <v>284</v>
      </c>
      <c r="K459" s="64" t="s">
        <v>284</v>
      </c>
      <c r="L459" s="108"/>
      <c r="M459" s="12"/>
    </row>
    <row r="460" spans="1:13">
      <c r="A460" s="191"/>
      <c r="B460" s="167"/>
      <c r="C460" s="4" t="s">
        <v>4</v>
      </c>
      <c r="D460" s="52">
        <v>12347.2</v>
      </c>
      <c r="E460" s="52">
        <v>12347.2</v>
      </c>
      <c r="F460" s="52">
        <v>10210.4</v>
      </c>
      <c r="G460" s="52">
        <v>9732.7000000000007</v>
      </c>
      <c r="H460" s="52">
        <v>9732.7000000000007</v>
      </c>
      <c r="I460" s="49">
        <f t="shared" si="82"/>
        <v>78.825158740443186</v>
      </c>
      <c r="J460" s="49">
        <f>G460/E460*100</f>
        <v>78.825158740443186</v>
      </c>
      <c r="K460" s="64">
        <f>G460/F460*100</f>
        <v>95.321436966230522</v>
      </c>
      <c r="L460" s="108"/>
      <c r="M460" s="93"/>
    </row>
    <row r="461" spans="1:13" ht="60">
      <c r="A461" s="191"/>
      <c r="B461" s="167"/>
      <c r="C461" s="4" t="s">
        <v>211</v>
      </c>
      <c r="D461" s="52">
        <v>12347.2</v>
      </c>
      <c r="E461" s="52">
        <v>12347.2</v>
      </c>
      <c r="F461" s="52">
        <v>10210.4</v>
      </c>
      <c r="G461" s="52">
        <v>9732.7000000000007</v>
      </c>
      <c r="H461" s="52">
        <v>9732.7000000000007</v>
      </c>
      <c r="I461" s="49">
        <f t="shared" si="82"/>
        <v>78.825158740443186</v>
      </c>
      <c r="J461" s="49">
        <f>G461/E461*100</f>
        <v>78.825158740443186</v>
      </c>
      <c r="K461" s="64">
        <f>G461/F461*100</f>
        <v>95.321436966230522</v>
      </c>
      <c r="L461" s="108"/>
      <c r="M461" s="93"/>
    </row>
    <row r="462" spans="1:13" ht="30">
      <c r="A462" s="191"/>
      <c r="B462" s="167"/>
      <c r="C462" s="4" t="s">
        <v>9</v>
      </c>
      <c r="D462" s="52">
        <v>16595.2</v>
      </c>
      <c r="E462" s="52">
        <v>16595.2</v>
      </c>
      <c r="F462" s="52">
        <v>16595.2</v>
      </c>
      <c r="G462" s="52">
        <v>16595.2</v>
      </c>
      <c r="H462" s="52">
        <v>16595.2</v>
      </c>
      <c r="I462" s="49">
        <f t="shared" si="82"/>
        <v>100</v>
      </c>
      <c r="J462" s="49">
        <f>G462/E462*100</f>
        <v>100</v>
      </c>
      <c r="K462" s="64">
        <f>G462/F462*100</f>
        <v>100</v>
      </c>
      <c r="L462" s="108"/>
      <c r="M462" s="12"/>
    </row>
    <row r="463" spans="1:13" ht="75">
      <c r="A463" s="191"/>
      <c r="B463" s="167"/>
      <c r="C463" s="4" t="s">
        <v>212</v>
      </c>
      <c r="D463" s="52">
        <v>16595.2</v>
      </c>
      <c r="E463" s="52">
        <v>16595.2</v>
      </c>
      <c r="F463" s="52">
        <v>16595.2</v>
      </c>
      <c r="G463" s="52">
        <v>16595.2</v>
      </c>
      <c r="H463" s="52">
        <v>16595.2</v>
      </c>
      <c r="I463" s="49">
        <f t="shared" si="82"/>
        <v>100</v>
      </c>
      <c r="J463" s="49">
        <f>G463/E463*100</f>
        <v>100</v>
      </c>
      <c r="K463" s="64">
        <f>G463/F463*100</f>
        <v>100</v>
      </c>
      <c r="L463" s="108"/>
      <c r="M463" s="12"/>
    </row>
    <row r="464" spans="1:13" ht="30">
      <c r="A464" s="191"/>
      <c r="B464" s="167"/>
      <c r="C464" s="4" t="s">
        <v>232</v>
      </c>
      <c r="D464" s="52">
        <v>0</v>
      </c>
      <c r="E464" s="52" t="s">
        <v>284</v>
      </c>
      <c r="F464" s="52" t="s">
        <v>284</v>
      </c>
      <c r="G464" s="52" t="s">
        <v>284</v>
      </c>
      <c r="H464" s="52">
        <v>0</v>
      </c>
      <c r="I464" s="49">
        <v>0</v>
      </c>
      <c r="J464" s="49" t="s">
        <v>284</v>
      </c>
      <c r="K464" s="64" t="s">
        <v>284</v>
      </c>
      <c r="L464" s="108"/>
      <c r="M464" s="12"/>
    </row>
    <row r="465" spans="1:14" ht="45">
      <c r="A465" s="192"/>
      <c r="B465" s="168"/>
      <c r="C465" s="4" t="s">
        <v>233</v>
      </c>
      <c r="D465" s="52">
        <v>0</v>
      </c>
      <c r="E465" s="52" t="s">
        <v>284</v>
      </c>
      <c r="F465" s="52" t="s">
        <v>284</v>
      </c>
      <c r="G465" s="52" t="s">
        <v>284</v>
      </c>
      <c r="H465" s="52">
        <v>0</v>
      </c>
      <c r="I465" s="49">
        <v>0</v>
      </c>
      <c r="J465" s="49" t="s">
        <v>284</v>
      </c>
      <c r="K465" s="64" t="s">
        <v>284</v>
      </c>
      <c r="L465" s="108"/>
      <c r="M465" s="12"/>
    </row>
    <row r="466" spans="1:14">
      <c r="A466" s="197" t="s">
        <v>328</v>
      </c>
      <c r="B466" s="166" t="s">
        <v>268</v>
      </c>
      <c r="C466" s="19" t="s">
        <v>3</v>
      </c>
      <c r="D466" s="52">
        <f>(D467+D469+D471+D472)</f>
        <v>5013.3</v>
      </c>
      <c r="E466" s="52" t="s">
        <v>284</v>
      </c>
      <c r="F466" s="52" t="s">
        <v>284</v>
      </c>
      <c r="G466" s="52" t="s">
        <v>284</v>
      </c>
      <c r="H466" s="52">
        <f>(H467+H469+H471+H472)</f>
        <v>3458.1</v>
      </c>
      <c r="I466" s="49">
        <f t="shared" ref="I466:I512" si="83">H466/D466*100</f>
        <v>68.978517144395894</v>
      </c>
      <c r="J466" s="49" t="s">
        <v>284</v>
      </c>
      <c r="K466" s="64" t="s">
        <v>284</v>
      </c>
      <c r="L466" s="108"/>
      <c r="M466" s="12"/>
    </row>
    <row r="467" spans="1:14">
      <c r="A467" s="197"/>
      <c r="B467" s="167"/>
      <c r="C467" s="4" t="s">
        <v>4</v>
      </c>
      <c r="D467" s="52">
        <v>5013.3</v>
      </c>
      <c r="E467" s="52">
        <v>5013.3</v>
      </c>
      <c r="F467" s="52">
        <v>5013.3</v>
      </c>
      <c r="G467" s="52">
        <v>3458.1</v>
      </c>
      <c r="H467" s="52">
        <v>3458.1</v>
      </c>
      <c r="I467" s="49">
        <f t="shared" si="83"/>
        <v>68.978517144395894</v>
      </c>
      <c r="J467" s="49">
        <f>G467/E467*100</f>
        <v>68.978517144395894</v>
      </c>
      <c r="K467" s="64">
        <f>G467/F467*100</f>
        <v>68.978517144395894</v>
      </c>
      <c r="L467" s="108"/>
      <c r="M467" s="93"/>
    </row>
    <row r="468" spans="1:14" ht="60">
      <c r="A468" s="197"/>
      <c r="B468" s="167"/>
      <c r="C468" s="4" t="s">
        <v>211</v>
      </c>
      <c r="D468" s="52">
        <v>5013.3</v>
      </c>
      <c r="E468" s="52">
        <v>5013.3</v>
      </c>
      <c r="F468" s="52">
        <v>5013.3</v>
      </c>
      <c r="G468" s="52">
        <v>3458.1</v>
      </c>
      <c r="H468" s="52">
        <v>3458.1</v>
      </c>
      <c r="I468" s="49">
        <f t="shared" si="83"/>
        <v>68.978517144395894</v>
      </c>
      <c r="J468" s="49">
        <f>G468/E468*100</f>
        <v>68.978517144395894</v>
      </c>
      <c r="K468" s="64">
        <f>G468/F468*100</f>
        <v>68.978517144395894</v>
      </c>
      <c r="L468" s="108"/>
      <c r="M468" s="93"/>
    </row>
    <row r="469" spans="1:14" ht="30">
      <c r="A469" s="197"/>
      <c r="B469" s="167"/>
      <c r="C469" s="4" t="s">
        <v>9</v>
      </c>
      <c r="D469" s="52">
        <v>0</v>
      </c>
      <c r="E469" s="52">
        <v>0</v>
      </c>
      <c r="F469" s="52">
        <v>0</v>
      </c>
      <c r="G469" s="52">
        <v>0</v>
      </c>
      <c r="H469" s="52">
        <v>0</v>
      </c>
      <c r="I469" s="49">
        <v>0</v>
      </c>
      <c r="J469" s="49">
        <v>0</v>
      </c>
      <c r="K469" s="64">
        <v>0</v>
      </c>
      <c r="L469" s="108"/>
      <c r="M469" s="93"/>
      <c r="N469" s="17"/>
    </row>
    <row r="470" spans="1:14" ht="75">
      <c r="A470" s="197"/>
      <c r="B470" s="167"/>
      <c r="C470" s="4" t="s">
        <v>212</v>
      </c>
      <c r="D470" s="52">
        <v>0</v>
      </c>
      <c r="E470" s="52">
        <v>0</v>
      </c>
      <c r="F470" s="52">
        <v>0</v>
      </c>
      <c r="G470" s="52">
        <v>0</v>
      </c>
      <c r="H470" s="52">
        <v>0</v>
      </c>
      <c r="I470" s="49">
        <v>0</v>
      </c>
      <c r="J470" s="49">
        <v>0</v>
      </c>
      <c r="K470" s="64">
        <v>0</v>
      </c>
      <c r="L470" s="108"/>
      <c r="M470" s="93"/>
    </row>
    <row r="471" spans="1:14" ht="30">
      <c r="A471" s="197"/>
      <c r="B471" s="167"/>
      <c r="C471" s="4" t="s">
        <v>232</v>
      </c>
      <c r="D471" s="52">
        <v>0</v>
      </c>
      <c r="E471" s="52" t="s">
        <v>284</v>
      </c>
      <c r="F471" s="52" t="s">
        <v>284</v>
      </c>
      <c r="G471" s="52" t="s">
        <v>284</v>
      </c>
      <c r="H471" s="52">
        <v>0</v>
      </c>
      <c r="I471" s="49">
        <v>0</v>
      </c>
      <c r="J471" s="49" t="s">
        <v>284</v>
      </c>
      <c r="K471" s="64" t="s">
        <v>284</v>
      </c>
      <c r="L471" s="108"/>
      <c r="M471" s="12"/>
    </row>
    <row r="472" spans="1:14" ht="31.5" customHeight="1">
      <c r="A472" s="197"/>
      <c r="B472" s="168"/>
      <c r="C472" s="4" t="s">
        <v>233</v>
      </c>
      <c r="D472" s="52">
        <v>0</v>
      </c>
      <c r="E472" s="52" t="s">
        <v>284</v>
      </c>
      <c r="F472" s="52" t="s">
        <v>284</v>
      </c>
      <c r="G472" s="52" t="s">
        <v>284</v>
      </c>
      <c r="H472" s="52">
        <v>0</v>
      </c>
      <c r="I472" s="49">
        <v>0</v>
      </c>
      <c r="J472" s="49" t="s">
        <v>284</v>
      </c>
      <c r="K472" s="64" t="s">
        <v>284</v>
      </c>
      <c r="L472" s="108"/>
      <c r="M472" s="12"/>
    </row>
    <row r="473" spans="1:14" hidden="1">
      <c r="A473" s="198" t="s">
        <v>269</v>
      </c>
      <c r="B473" s="166" t="s">
        <v>258</v>
      </c>
      <c r="C473" s="19" t="s">
        <v>3</v>
      </c>
      <c r="D473" s="52">
        <f>(D474+D476+D478+D479)</f>
        <v>0</v>
      </c>
      <c r="E473" s="52">
        <f>(E474+E476)</f>
        <v>0</v>
      </c>
      <c r="F473" s="52">
        <f>(F474+F476)</f>
        <v>0</v>
      </c>
      <c r="G473" s="52">
        <f>(G474+G476)</f>
        <v>0</v>
      </c>
      <c r="H473" s="52">
        <f>(H474+H476+H478+H479)</f>
        <v>0</v>
      </c>
      <c r="I473" s="49">
        <v>0</v>
      </c>
      <c r="J473" s="49">
        <v>0</v>
      </c>
      <c r="K473" s="64">
        <v>0</v>
      </c>
      <c r="L473" s="108"/>
      <c r="M473" s="12"/>
    </row>
    <row r="474" spans="1:14" hidden="1">
      <c r="A474" s="198"/>
      <c r="B474" s="167"/>
      <c r="C474" s="4" t="s">
        <v>4</v>
      </c>
      <c r="D474" s="52">
        <v>0</v>
      </c>
      <c r="E474" s="52">
        <v>0</v>
      </c>
      <c r="F474" s="52">
        <v>0</v>
      </c>
      <c r="G474" s="52">
        <v>0</v>
      </c>
      <c r="H474" s="52">
        <v>0</v>
      </c>
      <c r="I474" s="49">
        <v>0</v>
      </c>
      <c r="J474" s="49">
        <v>0</v>
      </c>
      <c r="K474" s="64">
        <v>0</v>
      </c>
      <c r="L474" s="108"/>
      <c r="M474" s="12"/>
    </row>
    <row r="475" spans="1:14" ht="60" hidden="1">
      <c r="A475" s="198"/>
      <c r="B475" s="167"/>
      <c r="C475" s="4" t="s">
        <v>211</v>
      </c>
      <c r="D475" s="52">
        <v>0</v>
      </c>
      <c r="E475" s="52">
        <v>0</v>
      </c>
      <c r="F475" s="52">
        <v>0</v>
      </c>
      <c r="G475" s="52">
        <v>0</v>
      </c>
      <c r="H475" s="52">
        <v>0</v>
      </c>
      <c r="I475" s="49">
        <v>0</v>
      </c>
      <c r="J475" s="49">
        <v>0</v>
      </c>
      <c r="K475" s="64">
        <v>0</v>
      </c>
      <c r="L475" s="108"/>
      <c r="M475" s="12"/>
    </row>
    <row r="476" spans="1:14" ht="30" hidden="1">
      <c r="A476" s="198"/>
      <c r="B476" s="167"/>
      <c r="C476" s="4" t="s">
        <v>9</v>
      </c>
      <c r="D476" s="52">
        <v>0</v>
      </c>
      <c r="E476" s="52">
        <v>0</v>
      </c>
      <c r="F476" s="52">
        <v>0</v>
      </c>
      <c r="G476" s="52">
        <v>0</v>
      </c>
      <c r="H476" s="52">
        <v>0</v>
      </c>
      <c r="I476" s="49">
        <v>0</v>
      </c>
      <c r="J476" s="49">
        <v>0</v>
      </c>
      <c r="K476" s="64">
        <v>0</v>
      </c>
      <c r="L476" s="108"/>
      <c r="M476" s="12"/>
    </row>
    <row r="477" spans="1:14" ht="75" hidden="1">
      <c r="A477" s="198"/>
      <c r="B477" s="167"/>
      <c r="C477" s="4" t="s">
        <v>212</v>
      </c>
      <c r="D477" s="52">
        <v>0</v>
      </c>
      <c r="E477" s="52">
        <v>0</v>
      </c>
      <c r="F477" s="52">
        <v>0</v>
      </c>
      <c r="G477" s="52">
        <v>0</v>
      </c>
      <c r="H477" s="52">
        <v>0</v>
      </c>
      <c r="I477" s="49">
        <v>0</v>
      </c>
      <c r="J477" s="49">
        <v>0</v>
      </c>
      <c r="K477" s="64">
        <v>0</v>
      </c>
      <c r="L477" s="108"/>
      <c r="M477" s="12"/>
    </row>
    <row r="478" spans="1:14" ht="30" hidden="1">
      <c r="A478" s="198"/>
      <c r="B478" s="167"/>
      <c r="C478" s="4" t="s">
        <v>232</v>
      </c>
      <c r="D478" s="52">
        <v>0</v>
      </c>
      <c r="E478" s="52" t="s">
        <v>284</v>
      </c>
      <c r="F478" s="52" t="s">
        <v>284</v>
      </c>
      <c r="G478" s="52" t="s">
        <v>284</v>
      </c>
      <c r="H478" s="52">
        <v>0</v>
      </c>
      <c r="I478" s="49">
        <v>0</v>
      </c>
      <c r="J478" s="49" t="s">
        <v>284</v>
      </c>
      <c r="K478" s="64" t="s">
        <v>284</v>
      </c>
      <c r="L478" s="108"/>
      <c r="M478" s="12"/>
    </row>
    <row r="479" spans="1:14" ht="45" hidden="1">
      <c r="A479" s="198"/>
      <c r="B479" s="168"/>
      <c r="C479" s="4" t="s">
        <v>233</v>
      </c>
      <c r="D479" s="52">
        <v>0</v>
      </c>
      <c r="E479" s="52" t="s">
        <v>284</v>
      </c>
      <c r="F479" s="52" t="s">
        <v>284</v>
      </c>
      <c r="G479" s="52" t="s">
        <v>284</v>
      </c>
      <c r="H479" s="52">
        <v>0</v>
      </c>
      <c r="I479" s="49">
        <v>0</v>
      </c>
      <c r="J479" s="49" t="s">
        <v>284</v>
      </c>
      <c r="K479" s="64" t="s">
        <v>284</v>
      </c>
      <c r="L479" s="108"/>
      <c r="M479" s="12"/>
    </row>
    <row r="480" spans="1:14" hidden="1">
      <c r="A480" s="198" t="s">
        <v>270</v>
      </c>
      <c r="B480" s="166" t="s">
        <v>258</v>
      </c>
      <c r="C480" s="19" t="s">
        <v>3</v>
      </c>
      <c r="D480" s="52">
        <f>(D481+D483+D485+D486)</f>
        <v>0</v>
      </c>
      <c r="E480" s="52">
        <f>(E481+E483)</f>
        <v>0</v>
      </c>
      <c r="F480" s="52">
        <f>(F481+F483)</f>
        <v>0</v>
      </c>
      <c r="G480" s="52">
        <f>(G481+G483)</f>
        <v>0</v>
      </c>
      <c r="H480" s="52">
        <f>(H481+H483+H485+H486)</f>
        <v>0</v>
      </c>
      <c r="I480" s="49">
        <v>0</v>
      </c>
      <c r="J480" s="49">
        <v>0</v>
      </c>
      <c r="K480" s="64">
        <v>0</v>
      </c>
      <c r="L480" s="108"/>
      <c r="M480" s="12"/>
    </row>
    <row r="481" spans="1:13" hidden="1">
      <c r="A481" s="198"/>
      <c r="B481" s="167"/>
      <c r="C481" s="4" t="s">
        <v>4</v>
      </c>
      <c r="D481" s="52">
        <v>0</v>
      </c>
      <c r="E481" s="52">
        <v>0</v>
      </c>
      <c r="F481" s="52">
        <v>0</v>
      </c>
      <c r="G481" s="52">
        <v>0</v>
      </c>
      <c r="H481" s="52">
        <v>0</v>
      </c>
      <c r="I481" s="49">
        <v>0</v>
      </c>
      <c r="J481" s="49">
        <v>0</v>
      </c>
      <c r="K481" s="64">
        <v>0</v>
      </c>
      <c r="L481" s="108"/>
      <c r="M481" s="12"/>
    </row>
    <row r="482" spans="1:13" ht="60" hidden="1">
      <c r="A482" s="198"/>
      <c r="B482" s="167"/>
      <c r="C482" s="4" t="s">
        <v>211</v>
      </c>
      <c r="D482" s="52">
        <v>0</v>
      </c>
      <c r="E482" s="52">
        <v>0</v>
      </c>
      <c r="F482" s="52">
        <v>0</v>
      </c>
      <c r="G482" s="52">
        <v>0</v>
      </c>
      <c r="H482" s="52">
        <v>0</v>
      </c>
      <c r="I482" s="49">
        <v>0</v>
      </c>
      <c r="J482" s="49">
        <v>0</v>
      </c>
      <c r="K482" s="64">
        <v>0</v>
      </c>
      <c r="L482" s="108"/>
      <c r="M482" s="12"/>
    </row>
    <row r="483" spans="1:13" ht="30" hidden="1">
      <c r="A483" s="198"/>
      <c r="B483" s="167"/>
      <c r="C483" s="4" t="s">
        <v>9</v>
      </c>
      <c r="D483" s="52">
        <v>0</v>
      </c>
      <c r="E483" s="52">
        <v>0</v>
      </c>
      <c r="F483" s="52">
        <v>0</v>
      </c>
      <c r="G483" s="52">
        <v>0</v>
      </c>
      <c r="H483" s="52">
        <v>0</v>
      </c>
      <c r="I483" s="49">
        <v>0</v>
      </c>
      <c r="J483" s="49">
        <v>0</v>
      </c>
      <c r="K483" s="64">
        <v>0</v>
      </c>
      <c r="L483" s="108"/>
      <c r="M483" s="12"/>
    </row>
    <row r="484" spans="1:13" ht="75" hidden="1">
      <c r="A484" s="198"/>
      <c r="B484" s="167"/>
      <c r="C484" s="4" t="s">
        <v>212</v>
      </c>
      <c r="D484" s="52">
        <v>0</v>
      </c>
      <c r="E484" s="52">
        <v>0</v>
      </c>
      <c r="F484" s="52">
        <v>0</v>
      </c>
      <c r="G484" s="52">
        <v>0</v>
      </c>
      <c r="H484" s="52">
        <v>0</v>
      </c>
      <c r="I484" s="49">
        <v>0</v>
      </c>
      <c r="J484" s="49">
        <v>0</v>
      </c>
      <c r="K484" s="64">
        <v>0</v>
      </c>
      <c r="L484" s="108"/>
      <c r="M484" s="12"/>
    </row>
    <row r="485" spans="1:13" ht="30" hidden="1">
      <c r="A485" s="198"/>
      <c r="B485" s="167"/>
      <c r="C485" s="4" t="s">
        <v>232</v>
      </c>
      <c r="D485" s="52">
        <v>0</v>
      </c>
      <c r="E485" s="52" t="s">
        <v>284</v>
      </c>
      <c r="F485" s="52" t="s">
        <v>284</v>
      </c>
      <c r="G485" s="52" t="s">
        <v>284</v>
      </c>
      <c r="H485" s="52">
        <v>0</v>
      </c>
      <c r="I485" s="49">
        <v>0</v>
      </c>
      <c r="J485" s="49" t="s">
        <v>284</v>
      </c>
      <c r="K485" s="64" t="s">
        <v>284</v>
      </c>
      <c r="L485" s="108"/>
      <c r="M485" s="12"/>
    </row>
    <row r="486" spans="1:13" ht="45" hidden="1">
      <c r="A486" s="198"/>
      <c r="B486" s="168"/>
      <c r="C486" s="4" t="s">
        <v>233</v>
      </c>
      <c r="D486" s="52">
        <v>0</v>
      </c>
      <c r="E486" s="52" t="s">
        <v>284</v>
      </c>
      <c r="F486" s="52" t="s">
        <v>284</v>
      </c>
      <c r="G486" s="52" t="s">
        <v>284</v>
      </c>
      <c r="H486" s="52">
        <v>0</v>
      </c>
      <c r="I486" s="49">
        <v>0</v>
      </c>
      <c r="J486" s="49" t="s">
        <v>284</v>
      </c>
      <c r="K486" s="64" t="s">
        <v>284</v>
      </c>
      <c r="L486" s="108"/>
      <c r="M486" s="12"/>
    </row>
    <row r="487" spans="1:13" hidden="1">
      <c r="A487" s="198" t="s">
        <v>271</v>
      </c>
      <c r="B487" s="166" t="s">
        <v>258</v>
      </c>
      <c r="C487" s="19" t="s">
        <v>3</v>
      </c>
      <c r="D487" s="52">
        <f>(D488+D490+D492+D493)</f>
        <v>0</v>
      </c>
      <c r="E487" s="52">
        <f>(E488+E490)</f>
        <v>0</v>
      </c>
      <c r="F487" s="52">
        <f>(F488+F490)</f>
        <v>0</v>
      </c>
      <c r="G487" s="52">
        <f>(G488+G490)</f>
        <v>0</v>
      </c>
      <c r="H487" s="52">
        <f>(H488+H490+H492+H493)</f>
        <v>0</v>
      </c>
      <c r="I487" s="49">
        <v>0</v>
      </c>
      <c r="J487" s="49">
        <v>0</v>
      </c>
      <c r="K487" s="64">
        <v>0</v>
      </c>
      <c r="L487" s="108"/>
      <c r="M487" s="12"/>
    </row>
    <row r="488" spans="1:13" hidden="1">
      <c r="A488" s="198"/>
      <c r="B488" s="167"/>
      <c r="C488" s="4" t="s">
        <v>4</v>
      </c>
      <c r="D488" s="52">
        <v>0</v>
      </c>
      <c r="E488" s="52">
        <v>0</v>
      </c>
      <c r="F488" s="52">
        <v>0</v>
      </c>
      <c r="G488" s="52">
        <v>0</v>
      </c>
      <c r="H488" s="52">
        <v>0</v>
      </c>
      <c r="I488" s="49">
        <v>0</v>
      </c>
      <c r="J488" s="49">
        <v>0</v>
      </c>
      <c r="K488" s="64">
        <v>0</v>
      </c>
      <c r="L488" s="108"/>
      <c r="M488" s="12"/>
    </row>
    <row r="489" spans="1:13" ht="60" hidden="1">
      <c r="A489" s="198"/>
      <c r="B489" s="167"/>
      <c r="C489" s="4" t="s">
        <v>211</v>
      </c>
      <c r="D489" s="52">
        <v>0</v>
      </c>
      <c r="E489" s="52">
        <v>0</v>
      </c>
      <c r="F489" s="52">
        <v>0</v>
      </c>
      <c r="G489" s="52">
        <v>0</v>
      </c>
      <c r="H489" s="52">
        <v>0</v>
      </c>
      <c r="I489" s="49">
        <v>0</v>
      </c>
      <c r="J489" s="49">
        <v>0</v>
      </c>
      <c r="K489" s="64">
        <v>0</v>
      </c>
      <c r="L489" s="108"/>
      <c r="M489" s="12"/>
    </row>
    <row r="490" spans="1:13" ht="30" hidden="1">
      <c r="A490" s="198"/>
      <c r="B490" s="167"/>
      <c r="C490" s="4" t="s">
        <v>9</v>
      </c>
      <c r="D490" s="52">
        <v>0</v>
      </c>
      <c r="E490" s="52">
        <v>0</v>
      </c>
      <c r="F490" s="52">
        <v>0</v>
      </c>
      <c r="G490" s="52">
        <v>0</v>
      </c>
      <c r="H490" s="52">
        <v>0</v>
      </c>
      <c r="I490" s="49">
        <v>0</v>
      </c>
      <c r="J490" s="49">
        <v>0</v>
      </c>
      <c r="K490" s="64">
        <v>0</v>
      </c>
      <c r="L490" s="108"/>
      <c r="M490" s="12"/>
    </row>
    <row r="491" spans="1:13" ht="75" hidden="1">
      <c r="A491" s="198"/>
      <c r="B491" s="167"/>
      <c r="C491" s="4" t="s">
        <v>212</v>
      </c>
      <c r="D491" s="52">
        <v>0</v>
      </c>
      <c r="E491" s="52">
        <v>0</v>
      </c>
      <c r="F491" s="52">
        <v>0</v>
      </c>
      <c r="G491" s="52">
        <v>0</v>
      </c>
      <c r="H491" s="52">
        <v>0</v>
      </c>
      <c r="I491" s="49">
        <v>0</v>
      </c>
      <c r="J491" s="49">
        <v>0</v>
      </c>
      <c r="K491" s="64">
        <v>0</v>
      </c>
      <c r="L491" s="108"/>
      <c r="M491" s="12"/>
    </row>
    <row r="492" spans="1:13" ht="30" hidden="1">
      <c r="A492" s="198"/>
      <c r="B492" s="167"/>
      <c r="C492" s="4" t="s">
        <v>232</v>
      </c>
      <c r="D492" s="52">
        <v>0</v>
      </c>
      <c r="E492" s="52" t="s">
        <v>284</v>
      </c>
      <c r="F492" s="52" t="s">
        <v>284</v>
      </c>
      <c r="G492" s="52" t="s">
        <v>284</v>
      </c>
      <c r="H492" s="52">
        <v>0</v>
      </c>
      <c r="I492" s="49">
        <v>0</v>
      </c>
      <c r="J492" s="49" t="s">
        <v>284</v>
      </c>
      <c r="K492" s="64" t="s">
        <v>284</v>
      </c>
      <c r="L492" s="108"/>
      <c r="M492" s="12"/>
    </row>
    <row r="493" spans="1:13" ht="45" hidden="1">
      <c r="A493" s="198"/>
      <c r="B493" s="168"/>
      <c r="C493" s="4" t="s">
        <v>233</v>
      </c>
      <c r="D493" s="52">
        <v>0</v>
      </c>
      <c r="E493" s="52" t="s">
        <v>284</v>
      </c>
      <c r="F493" s="52" t="s">
        <v>284</v>
      </c>
      <c r="G493" s="52" t="s">
        <v>284</v>
      </c>
      <c r="H493" s="52">
        <v>0</v>
      </c>
      <c r="I493" s="49">
        <v>0</v>
      </c>
      <c r="J493" s="49" t="s">
        <v>284</v>
      </c>
      <c r="K493" s="64" t="s">
        <v>284</v>
      </c>
      <c r="L493" s="108"/>
      <c r="M493" s="12"/>
    </row>
    <row r="494" spans="1:13">
      <c r="A494" s="216" t="s">
        <v>69</v>
      </c>
      <c r="B494" s="166" t="s">
        <v>207</v>
      </c>
      <c r="C494" s="19" t="s">
        <v>3</v>
      </c>
      <c r="D494" s="48">
        <f>D495+D497+D499+D500</f>
        <v>1187026</v>
      </c>
      <c r="E494" s="48" t="s">
        <v>284</v>
      </c>
      <c r="F494" s="48" t="s">
        <v>284</v>
      </c>
      <c r="G494" s="48" t="s">
        <v>284</v>
      </c>
      <c r="H494" s="48">
        <f>H495+H497+H499+H500</f>
        <v>999041.6</v>
      </c>
      <c r="I494" s="49">
        <f t="shared" si="83"/>
        <v>84.16341343829032</v>
      </c>
      <c r="J494" s="49" t="s">
        <v>284</v>
      </c>
      <c r="K494" s="64" t="s">
        <v>284</v>
      </c>
      <c r="L494" s="114"/>
      <c r="M494" s="12"/>
    </row>
    <row r="495" spans="1:13">
      <c r="A495" s="216"/>
      <c r="B495" s="167"/>
      <c r="C495" s="4" t="s">
        <v>4</v>
      </c>
      <c r="D495" s="48">
        <f>SUM(D509+D502+D523+D530+D537+D544+D551+D558+D565+D572+D579+D586+D593+D600+D607+D516)</f>
        <v>178883.20000000001</v>
      </c>
      <c r="E495" s="48">
        <f t="shared" ref="E495:F495" si="84">SUM(E509+E502+E523+E530+E537+E544+E551+E558+E565+E572+E579+E586+E593+E600+E607+E516)</f>
        <v>178883.20000000001</v>
      </c>
      <c r="F495" s="48">
        <f t="shared" si="84"/>
        <v>178883.20000000001</v>
      </c>
      <c r="G495" s="48">
        <f>G509+G516+G523+G530+G544+G607</f>
        <v>85982.5</v>
      </c>
      <c r="H495" s="48">
        <f>H509+H516+H523+H530+H544+H607</f>
        <v>85982.5</v>
      </c>
      <c r="I495" s="49">
        <f t="shared" si="83"/>
        <v>48.066280120212518</v>
      </c>
      <c r="J495" s="49">
        <f>G495/E495*100</f>
        <v>48.066280120212518</v>
      </c>
      <c r="K495" s="64">
        <f>G495/F495*100</f>
        <v>48.066280120212518</v>
      </c>
      <c r="L495" s="114"/>
      <c r="M495" s="12"/>
    </row>
    <row r="496" spans="1:13" ht="60">
      <c r="A496" s="216"/>
      <c r="B496" s="167"/>
      <c r="C496" s="4" t="s">
        <v>211</v>
      </c>
      <c r="D496" s="48">
        <f>SUM(D510+D503+D524+D531+D538+D545+D552+D559+D566+D573+D580+D587+D594+D601+D608+D517)</f>
        <v>178883.20000000001</v>
      </c>
      <c r="E496" s="48">
        <f t="shared" ref="E496:F496" si="85">SUM(E510+E503+E524+E531+E538+E545+E552+E559+E566+E573+E580+E587+E594+E601+E608+E517)</f>
        <v>178883.20000000001</v>
      </c>
      <c r="F496" s="48">
        <f t="shared" si="85"/>
        <v>178883.20000000001</v>
      </c>
      <c r="G496" s="48">
        <f>G503+G510+G524+G531+G545+G552+G608+G517</f>
        <v>85982.5</v>
      </c>
      <c r="H496" s="48">
        <f>H503+H510+H524+H531+H545+H552+H608+H517</f>
        <v>85982.5</v>
      </c>
      <c r="I496" s="49">
        <f t="shared" si="83"/>
        <v>48.066280120212518</v>
      </c>
      <c r="J496" s="49">
        <f>G496/E496*100</f>
        <v>48.066280120212518</v>
      </c>
      <c r="K496" s="64">
        <f>G496/F496*100</f>
        <v>48.066280120212518</v>
      </c>
      <c r="L496" s="114"/>
      <c r="M496" s="93"/>
    </row>
    <row r="497" spans="1:13" ht="30">
      <c r="A497" s="216"/>
      <c r="B497" s="167"/>
      <c r="C497" s="4" t="s">
        <v>9</v>
      </c>
      <c r="D497" s="48">
        <f t="shared" ref="D497:F500" si="86">SUM(D511+D504+D525+D532+D539+D546+D553+D560+D567+D574+D581+D588+D595+D602+D609+D518)</f>
        <v>1008142.7999999999</v>
      </c>
      <c r="E497" s="48">
        <f t="shared" si="86"/>
        <v>1008142.7999999999</v>
      </c>
      <c r="F497" s="48">
        <f t="shared" si="86"/>
        <v>1008142.7999999999</v>
      </c>
      <c r="G497" s="48">
        <f>G504+G511+G525+G532+G546+G553+G609+G518</f>
        <v>913059.1</v>
      </c>
      <c r="H497" s="48">
        <f>H504+H511+H525+H532+H546+H553+H609+H518</f>
        <v>913059.1</v>
      </c>
      <c r="I497" s="49">
        <f t="shared" si="83"/>
        <v>90.568429393137563</v>
      </c>
      <c r="J497" s="49">
        <f>G497/E497*100</f>
        <v>90.568429393137563</v>
      </c>
      <c r="K497" s="64">
        <f>G497/F497*100</f>
        <v>90.568429393137563</v>
      </c>
      <c r="L497" s="114"/>
      <c r="M497" s="12"/>
    </row>
    <row r="498" spans="1:13" ht="75">
      <c r="A498" s="216"/>
      <c r="B498" s="167"/>
      <c r="C498" s="4" t="s">
        <v>212</v>
      </c>
      <c r="D498" s="48">
        <f t="shared" si="86"/>
        <v>1008142.7999999999</v>
      </c>
      <c r="E498" s="48">
        <f t="shared" si="86"/>
        <v>1008142.7999999999</v>
      </c>
      <c r="F498" s="48">
        <f t="shared" si="86"/>
        <v>1008142.7999999999</v>
      </c>
      <c r="G498" s="48">
        <f t="shared" ref="G498" si="87">G505+G512+G526+G533+G547+G554+G610</f>
        <v>913059.1</v>
      </c>
      <c r="H498" s="48">
        <f>H505+H512+H526+H533+H547+H554+H610</f>
        <v>913059.1</v>
      </c>
      <c r="I498" s="49">
        <f t="shared" si="83"/>
        <v>90.568429393137563</v>
      </c>
      <c r="J498" s="49">
        <f>G498/E498*100</f>
        <v>90.568429393137563</v>
      </c>
      <c r="K498" s="64">
        <f>G498/F498*100</f>
        <v>90.568429393137563</v>
      </c>
      <c r="L498" s="114"/>
      <c r="M498" s="12"/>
    </row>
    <row r="499" spans="1:13" ht="30">
      <c r="A499" s="216"/>
      <c r="B499" s="167"/>
      <c r="C499" s="4" t="s">
        <v>232</v>
      </c>
      <c r="D499" s="48">
        <f t="shared" si="86"/>
        <v>0</v>
      </c>
      <c r="E499" s="48" t="s">
        <v>284</v>
      </c>
      <c r="F499" s="48" t="s">
        <v>284</v>
      </c>
      <c r="G499" s="48" t="s">
        <v>284</v>
      </c>
      <c r="H499" s="48">
        <v>0</v>
      </c>
      <c r="I499" s="49">
        <v>0</v>
      </c>
      <c r="J499" s="49" t="s">
        <v>284</v>
      </c>
      <c r="K499" s="64" t="s">
        <v>284</v>
      </c>
      <c r="L499" s="114"/>
      <c r="M499" s="12"/>
    </row>
    <row r="500" spans="1:13" ht="45">
      <c r="A500" s="216"/>
      <c r="B500" s="168"/>
      <c r="C500" s="4" t="s">
        <v>233</v>
      </c>
      <c r="D500" s="48">
        <f t="shared" si="86"/>
        <v>0</v>
      </c>
      <c r="E500" s="48" t="s">
        <v>284</v>
      </c>
      <c r="F500" s="48" t="s">
        <v>284</v>
      </c>
      <c r="G500" s="48" t="s">
        <v>284</v>
      </c>
      <c r="H500" s="48">
        <v>0</v>
      </c>
      <c r="I500" s="49">
        <v>0</v>
      </c>
      <c r="J500" s="49" t="s">
        <v>284</v>
      </c>
      <c r="K500" s="64" t="s">
        <v>284</v>
      </c>
      <c r="L500" s="114"/>
      <c r="M500" s="12"/>
    </row>
    <row r="501" spans="1:13" hidden="1">
      <c r="A501" s="197" t="s">
        <v>244</v>
      </c>
      <c r="B501" s="166" t="s">
        <v>243</v>
      </c>
      <c r="C501" s="19" t="s">
        <v>3</v>
      </c>
      <c r="D501" s="48">
        <f>(D502+D504+D506+D507)</f>
        <v>0</v>
      </c>
      <c r="E501" s="48" t="s">
        <v>284</v>
      </c>
      <c r="F501" s="48" t="s">
        <v>284</v>
      </c>
      <c r="G501" s="48">
        <f>(G502+G504)</f>
        <v>0</v>
      </c>
      <c r="H501" s="48">
        <f>(H502+H504+H506+H507)</f>
        <v>0</v>
      </c>
      <c r="I501" s="49">
        <v>0</v>
      </c>
      <c r="J501" s="49">
        <v>0</v>
      </c>
      <c r="K501" s="64">
        <v>0</v>
      </c>
      <c r="L501" s="114"/>
      <c r="M501" s="12"/>
    </row>
    <row r="502" spans="1:13" hidden="1">
      <c r="A502" s="197"/>
      <c r="B502" s="167"/>
      <c r="C502" s="4" t="s">
        <v>4</v>
      </c>
      <c r="D502" s="48">
        <v>0</v>
      </c>
      <c r="E502" s="48">
        <v>0</v>
      </c>
      <c r="F502" s="48">
        <v>0</v>
      </c>
      <c r="G502" s="48">
        <v>0</v>
      </c>
      <c r="H502" s="48">
        <v>0</v>
      </c>
      <c r="I502" s="49">
        <v>0</v>
      </c>
      <c r="J502" s="49">
        <v>0</v>
      </c>
      <c r="K502" s="64">
        <v>0</v>
      </c>
      <c r="L502" s="114"/>
      <c r="M502" s="12"/>
    </row>
    <row r="503" spans="1:13" ht="60" hidden="1">
      <c r="A503" s="197"/>
      <c r="B503" s="167"/>
      <c r="C503" s="4" t="s">
        <v>211</v>
      </c>
      <c r="D503" s="48">
        <v>0</v>
      </c>
      <c r="E503" s="48">
        <v>0</v>
      </c>
      <c r="F503" s="48">
        <v>0</v>
      </c>
      <c r="G503" s="48">
        <v>0</v>
      </c>
      <c r="H503" s="48">
        <v>0</v>
      </c>
      <c r="I503" s="49">
        <v>0</v>
      </c>
      <c r="J503" s="49">
        <v>0</v>
      </c>
      <c r="K503" s="64">
        <v>0</v>
      </c>
      <c r="L503" s="114"/>
      <c r="M503" s="12"/>
    </row>
    <row r="504" spans="1:13" ht="30" hidden="1">
      <c r="A504" s="197"/>
      <c r="B504" s="167"/>
      <c r="C504" s="4" t="s">
        <v>9</v>
      </c>
      <c r="D504" s="48">
        <v>0</v>
      </c>
      <c r="E504" s="48">
        <v>0</v>
      </c>
      <c r="F504" s="48">
        <v>0</v>
      </c>
      <c r="G504" s="48">
        <v>0</v>
      </c>
      <c r="H504" s="48">
        <v>0</v>
      </c>
      <c r="I504" s="49">
        <v>0</v>
      </c>
      <c r="J504" s="49">
        <v>0</v>
      </c>
      <c r="K504" s="64">
        <v>0</v>
      </c>
      <c r="L504" s="114"/>
      <c r="M504" s="12"/>
    </row>
    <row r="505" spans="1:13" ht="75" hidden="1">
      <c r="A505" s="197"/>
      <c r="B505" s="167"/>
      <c r="C505" s="4" t="s">
        <v>212</v>
      </c>
      <c r="D505" s="48">
        <v>0</v>
      </c>
      <c r="E505" s="48">
        <v>0</v>
      </c>
      <c r="F505" s="48">
        <v>0</v>
      </c>
      <c r="G505" s="48">
        <v>0</v>
      </c>
      <c r="H505" s="48">
        <v>0</v>
      </c>
      <c r="I505" s="49">
        <v>0</v>
      </c>
      <c r="J505" s="49">
        <v>0</v>
      </c>
      <c r="K505" s="64">
        <v>0</v>
      </c>
      <c r="L505" s="114"/>
      <c r="M505" s="12"/>
    </row>
    <row r="506" spans="1:13" ht="30" hidden="1">
      <c r="A506" s="197"/>
      <c r="B506" s="167"/>
      <c r="C506" s="4" t="s">
        <v>232</v>
      </c>
      <c r="D506" s="48">
        <v>0</v>
      </c>
      <c r="E506" s="48" t="s">
        <v>284</v>
      </c>
      <c r="F506" s="48" t="s">
        <v>284</v>
      </c>
      <c r="G506" s="48" t="s">
        <v>284</v>
      </c>
      <c r="H506" s="48">
        <v>0</v>
      </c>
      <c r="I506" s="49">
        <v>0</v>
      </c>
      <c r="J506" s="49" t="s">
        <v>284</v>
      </c>
      <c r="K506" s="64" t="s">
        <v>284</v>
      </c>
      <c r="L506" s="114"/>
      <c r="M506" s="12"/>
    </row>
    <row r="507" spans="1:13" ht="45" hidden="1">
      <c r="A507" s="197"/>
      <c r="B507" s="168"/>
      <c r="C507" s="4" t="s">
        <v>233</v>
      </c>
      <c r="D507" s="48">
        <v>0</v>
      </c>
      <c r="E507" s="48" t="s">
        <v>284</v>
      </c>
      <c r="F507" s="48" t="s">
        <v>284</v>
      </c>
      <c r="G507" s="48" t="s">
        <v>284</v>
      </c>
      <c r="H507" s="48">
        <v>0</v>
      </c>
      <c r="I507" s="49">
        <v>0</v>
      </c>
      <c r="J507" s="49" t="s">
        <v>284</v>
      </c>
      <c r="K507" s="64" t="s">
        <v>284</v>
      </c>
      <c r="L507" s="114"/>
      <c r="M507" s="12"/>
    </row>
    <row r="508" spans="1:13">
      <c r="A508" s="190" t="s">
        <v>327</v>
      </c>
      <c r="B508" s="193" t="s">
        <v>245</v>
      </c>
      <c r="C508" s="19" t="s">
        <v>3</v>
      </c>
      <c r="D508" s="48">
        <f>D509+D511+D513+D514</f>
        <v>15630.1</v>
      </c>
      <c r="E508" s="48" t="s">
        <v>284</v>
      </c>
      <c r="F508" s="48" t="s">
        <v>284</v>
      </c>
      <c r="G508" s="48" t="s">
        <v>284</v>
      </c>
      <c r="H508" s="48">
        <f>H509+H511+H513+H514</f>
        <v>13323.6</v>
      </c>
      <c r="I508" s="49">
        <f t="shared" si="83"/>
        <v>85.243216614097165</v>
      </c>
      <c r="J508" s="49" t="s">
        <v>284</v>
      </c>
      <c r="K508" s="64" t="s">
        <v>284</v>
      </c>
      <c r="L508" s="114"/>
      <c r="M508" s="12"/>
    </row>
    <row r="509" spans="1:13">
      <c r="A509" s="191"/>
      <c r="B509" s="194"/>
      <c r="C509" s="4" t="s">
        <v>4</v>
      </c>
      <c r="D509" s="48">
        <v>312.60000000000002</v>
      </c>
      <c r="E509" s="48">
        <v>312.60000000000002</v>
      </c>
      <c r="F509" s="48">
        <v>312.60000000000002</v>
      </c>
      <c r="G509" s="48">
        <v>266.5</v>
      </c>
      <c r="H509" s="48">
        <v>266.5</v>
      </c>
      <c r="I509" s="49">
        <f t="shared" si="83"/>
        <v>85.252719129878429</v>
      </c>
      <c r="J509" s="49">
        <f>G509/E509*100</f>
        <v>85.252719129878429</v>
      </c>
      <c r="K509" s="64">
        <f>G509/E509*100</f>
        <v>85.252719129878429</v>
      </c>
      <c r="L509" s="114"/>
      <c r="M509" s="12"/>
    </row>
    <row r="510" spans="1:13" ht="60">
      <c r="A510" s="191"/>
      <c r="B510" s="194"/>
      <c r="C510" s="4" t="s">
        <v>211</v>
      </c>
      <c r="D510" s="48">
        <v>312.60000000000002</v>
      </c>
      <c r="E510" s="48">
        <v>312.60000000000002</v>
      </c>
      <c r="F510" s="48">
        <v>312.60000000000002</v>
      </c>
      <c r="G510" s="48">
        <v>266.5</v>
      </c>
      <c r="H510" s="48">
        <v>266.5</v>
      </c>
      <c r="I510" s="49">
        <f t="shared" si="83"/>
        <v>85.252719129878429</v>
      </c>
      <c r="J510" s="49">
        <f>G510/E510*100</f>
        <v>85.252719129878429</v>
      </c>
      <c r="K510" s="64">
        <f>G510/E510*100</f>
        <v>85.252719129878429</v>
      </c>
      <c r="L510" s="114"/>
      <c r="M510" s="12"/>
    </row>
    <row r="511" spans="1:13" ht="30">
      <c r="A511" s="191"/>
      <c r="B511" s="194"/>
      <c r="C511" s="4" t="s">
        <v>9</v>
      </c>
      <c r="D511" s="48">
        <v>15317.5</v>
      </c>
      <c r="E511" s="48">
        <v>15317.5</v>
      </c>
      <c r="F511" s="48">
        <v>15317.5</v>
      </c>
      <c r="G511" s="48">
        <v>13057.1</v>
      </c>
      <c r="H511" s="48">
        <v>13057.1</v>
      </c>
      <c r="I511" s="49">
        <f t="shared" si="83"/>
        <v>85.243022686469729</v>
      </c>
      <c r="J511" s="49">
        <f>G511/E511*100</f>
        <v>85.243022686469729</v>
      </c>
      <c r="K511" s="64">
        <f>G511/E511*100</f>
        <v>85.243022686469729</v>
      </c>
      <c r="L511" s="114"/>
      <c r="M511" s="12"/>
    </row>
    <row r="512" spans="1:13" ht="75">
      <c r="A512" s="191"/>
      <c r="B512" s="194"/>
      <c r="C512" s="4" t="s">
        <v>212</v>
      </c>
      <c r="D512" s="48">
        <v>15317.5</v>
      </c>
      <c r="E512" s="48">
        <v>15317.5</v>
      </c>
      <c r="F512" s="48">
        <v>15317.5</v>
      </c>
      <c r="G512" s="48">
        <v>13057.1</v>
      </c>
      <c r="H512" s="48">
        <v>13057.1</v>
      </c>
      <c r="I512" s="49">
        <f t="shared" si="83"/>
        <v>85.243022686469729</v>
      </c>
      <c r="J512" s="49">
        <f>G512/E512*100</f>
        <v>85.243022686469729</v>
      </c>
      <c r="K512" s="64">
        <f>G512/E512*100</f>
        <v>85.243022686469729</v>
      </c>
      <c r="L512" s="114"/>
      <c r="M512" s="12"/>
    </row>
    <row r="513" spans="1:13" ht="30">
      <c r="A513" s="191"/>
      <c r="B513" s="195"/>
      <c r="C513" s="4" t="s">
        <v>232</v>
      </c>
      <c r="D513" s="48">
        <v>0</v>
      </c>
      <c r="E513" s="48" t="s">
        <v>284</v>
      </c>
      <c r="F513" s="48" t="s">
        <v>284</v>
      </c>
      <c r="G513" s="48" t="s">
        <v>284</v>
      </c>
      <c r="H513" s="48">
        <v>0</v>
      </c>
      <c r="I513" s="49">
        <v>0</v>
      </c>
      <c r="J513" s="49" t="s">
        <v>284</v>
      </c>
      <c r="K513" s="64" t="s">
        <v>284</v>
      </c>
      <c r="L513" s="114"/>
      <c r="M513" s="12"/>
    </row>
    <row r="514" spans="1:13" ht="29.45" customHeight="1">
      <c r="A514" s="192"/>
      <c r="B514" s="196"/>
      <c r="C514" s="4" t="s">
        <v>233</v>
      </c>
      <c r="D514" s="48">
        <v>0</v>
      </c>
      <c r="E514" s="48" t="s">
        <v>284</v>
      </c>
      <c r="F514" s="48" t="s">
        <v>284</v>
      </c>
      <c r="G514" s="48" t="s">
        <v>284</v>
      </c>
      <c r="H514" s="48">
        <v>0</v>
      </c>
      <c r="I514" s="49">
        <v>0</v>
      </c>
      <c r="J514" s="49" t="s">
        <v>284</v>
      </c>
      <c r="K514" s="64" t="s">
        <v>284</v>
      </c>
      <c r="L514" s="114"/>
      <c r="M514" s="12"/>
    </row>
    <row r="515" spans="1:13" ht="29.45" customHeight="1">
      <c r="A515" s="190" t="s">
        <v>323</v>
      </c>
      <c r="B515" s="193" t="s">
        <v>245</v>
      </c>
      <c r="C515" s="19" t="s">
        <v>3</v>
      </c>
      <c r="D515" s="48">
        <f>D516+D518+D520+D521</f>
        <v>2000</v>
      </c>
      <c r="E515" s="48" t="s">
        <v>284</v>
      </c>
      <c r="F515" s="48" t="s">
        <v>284</v>
      </c>
      <c r="G515" s="48" t="s">
        <v>284</v>
      </c>
      <c r="H515" s="48">
        <f>H516+H518+H520+H521</f>
        <v>1237.8</v>
      </c>
      <c r="I515" s="49">
        <f>H515/D515*100</f>
        <v>61.89</v>
      </c>
      <c r="J515" s="49" t="s">
        <v>284</v>
      </c>
      <c r="K515" s="64" t="s">
        <v>284</v>
      </c>
      <c r="L515" s="114"/>
      <c r="M515" s="12"/>
    </row>
    <row r="516" spans="1:13" ht="29.45" customHeight="1">
      <c r="A516" s="191"/>
      <c r="B516" s="194"/>
      <c r="C516" s="4" t="s">
        <v>4</v>
      </c>
      <c r="D516" s="48">
        <v>2000</v>
      </c>
      <c r="E516" s="48">
        <v>2000</v>
      </c>
      <c r="F516" s="48">
        <v>2000</v>
      </c>
      <c r="G516" s="48">
        <v>1237.8</v>
      </c>
      <c r="H516" s="48">
        <v>1237.8</v>
      </c>
      <c r="I516" s="49">
        <f>H516/D516*100</f>
        <v>61.89</v>
      </c>
      <c r="J516" s="49">
        <f>G516/E516*100</f>
        <v>61.89</v>
      </c>
      <c r="K516" s="64">
        <f>G516/F516*100</f>
        <v>61.89</v>
      </c>
      <c r="L516" s="114"/>
      <c r="M516" s="12"/>
    </row>
    <row r="517" spans="1:13" ht="29.45" customHeight="1">
      <c r="A517" s="191"/>
      <c r="B517" s="194"/>
      <c r="C517" s="4" t="s">
        <v>211</v>
      </c>
      <c r="D517" s="48">
        <v>2000</v>
      </c>
      <c r="E517" s="48">
        <v>2000</v>
      </c>
      <c r="F517" s="48">
        <v>2000</v>
      </c>
      <c r="G517" s="48">
        <v>1237.8</v>
      </c>
      <c r="H517" s="48">
        <v>1237.8</v>
      </c>
      <c r="I517" s="49">
        <f>H517/D517*100</f>
        <v>61.89</v>
      </c>
      <c r="J517" s="49">
        <f>G517/E517*100</f>
        <v>61.89</v>
      </c>
      <c r="K517" s="64">
        <f>G517/F517*100</f>
        <v>61.89</v>
      </c>
      <c r="L517" s="114"/>
      <c r="M517" s="12"/>
    </row>
    <row r="518" spans="1:13" ht="29.45" customHeight="1">
      <c r="A518" s="191"/>
      <c r="B518" s="194"/>
      <c r="C518" s="4" t="s">
        <v>9</v>
      </c>
      <c r="D518" s="48">
        <v>0</v>
      </c>
      <c r="E518" s="48">
        <v>0</v>
      </c>
      <c r="F518" s="48">
        <v>0</v>
      </c>
      <c r="G518" s="48">
        <v>0</v>
      </c>
      <c r="H518" s="48">
        <v>0</v>
      </c>
      <c r="I518" s="49">
        <v>0</v>
      </c>
      <c r="J518" s="49">
        <v>0</v>
      </c>
      <c r="K518" s="64">
        <v>0</v>
      </c>
      <c r="L518" s="114"/>
      <c r="M518" s="12"/>
    </row>
    <row r="519" spans="1:13" ht="29.45" customHeight="1">
      <c r="A519" s="191"/>
      <c r="B519" s="194"/>
      <c r="C519" s="4" t="s">
        <v>212</v>
      </c>
      <c r="D519" s="48">
        <v>0</v>
      </c>
      <c r="E519" s="48">
        <v>0</v>
      </c>
      <c r="F519" s="48">
        <v>0</v>
      </c>
      <c r="G519" s="48">
        <v>0</v>
      </c>
      <c r="H519" s="48">
        <v>0</v>
      </c>
      <c r="I519" s="49">
        <v>0</v>
      </c>
      <c r="J519" s="49">
        <v>0</v>
      </c>
      <c r="K519" s="64">
        <v>0</v>
      </c>
      <c r="L519" s="114"/>
      <c r="M519" s="12"/>
    </row>
    <row r="520" spans="1:13" ht="29.45" customHeight="1">
      <c r="A520" s="191"/>
      <c r="B520" s="195"/>
      <c r="C520" s="4" t="s">
        <v>232</v>
      </c>
      <c r="D520" s="48">
        <v>0</v>
      </c>
      <c r="E520" s="48" t="s">
        <v>284</v>
      </c>
      <c r="F520" s="48" t="s">
        <v>284</v>
      </c>
      <c r="G520" s="48" t="s">
        <v>284</v>
      </c>
      <c r="H520" s="48">
        <v>0</v>
      </c>
      <c r="I520" s="49">
        <v>0</v>
      </c>
      <c r="J520" s="49" t="s">
        <v>284</v>
      </c>
      <c r="K520" s="64" t="s">
        <v>284</v>
      </c>
      <c r="L520" s="114"/>
      <c r="M520" s="12"/>
    </row>
    <row r="521" spans="1:13" ht="29.45" customHeight="1">
      <c r="A521" s="192"/>
      <c r="B521" s="196"/>
      <c r="C521" s="4" t="s">
        <v>233</v>
      </c>
      <c r="D521" s="48">
        <v>0</v>
      </c>
      <c r="E521" s="48" t="s">
        <v>284</v>
      </c>
      <c r="F521" s="48" t="s">
        <v>284</v>
      </c>
      <c r="G521" s="48" t="s">
        <v>284</v>
      </c>
      <c r="H521" s="48">
        <v>0</v>
      </c>
      <c r="I521" s="49">
        <v>0</v>
      </c>
      <c r="J521" s="49" t="s">
        <v>284</v>
      </c>
      <c r="K521" s="64" t="s">
        <v>284</v>
      </c>
      <c r="L521" s="114"/>
      <c r="M521" s="12"/>
    </row>
    <row r="522" spans="1:13">
      <c r="A522" s="197" t="s">
        <v>324</v>
      </c>
      <c r="B522" s="193" t="s">
        <v>245</v>
      </c>
      <c r="C522" s="19" t="s">
        <v>3</v>
      </c>
      <c r="D522" s="48">
        <f>(D523+D525+D527+D528)</f>
        <v>46916.4</v>
      </c>
      <c r="E522" s="48" t="s">
        <v>284</v>
      </c>
      <c r="F522" s="48" t="s">
        <v>284</v>
      </c>
      <c r="G522" s="48" t="s">
        <v>284</v>
      </c>
      <c r="H522" s="48">
        <f>(H523+H525+H527+H528)</f>
        <v>42049.4</v>
      </c>
      <c r="I522" s="49">
        <f t="shared" ref="I522:I585" si="88">H522/D522*100</f>
        <v>89.626228781406923</v>
      </c>
      <c r="J522" s="49" t="s">
        <v>284</v>
      </c>
      <c r="K522" s="64" t="s">
        <v>284</v>
      </c>
      <c r="L522" s="114"/>
      <c r="M522" s="12"/>
    </row>
    <row r="523" spans="1:13">
      <c r="A523" s="197"/>
      <c r="B523" s="194"/>
      <c r="C523" s="4" t="s">
        <v>4</v>
      </c>
      <c r="D523" s="48">
        <v>938.3</v>
      </c>
      <c r="E523" s="48">
        <v>938.3</v>
      </c>
      <c r="F523" s="48">
        <v>938.3</v>
      </c>
      <c r="G523" s="48">
        <v>841</v>
      </c>
      <c r="H523" s="48">
        <v>841</v>
      </c>
      <c r="I523" s="49">
        <f t="shared" si="88"/>
        <v>89.630182244484715</v>
      </c>
      <c r="J523" s="49">
        <f t="shared" ref="J523:J547" si="89">G523/E523*100</f>
        <v>89.630182244484715</v>
      </c>
      <c r="K523" s="64">
        <f t="shared" ref="K523:K547" si="90">G523/F523*100</f>
        <v>89.630182244484715</v>
      </c>
      <c r="L523" s="114"/>
      <c r="M523" s="12"/>
    </row>
    <row r="524" spans="1:13" ht="60">
      <c r="A524" s="197"/>
      <c r="B524" s="194"/>
      <c r="C524" s="4" t="s">
        <v>211</v>
      </c>
      <c r="D524" s="48">
        <v>938.3</v>
      </c>
      <c r="E524" s="48">
        <v>938.3</v>
      </c>
      <c r="F524" s="48">
        <v>938.3</v>
      </c>
      <c r="G524" s="48">
        <v>841</v>
      </c>
      <c r="H524" s="48">
        <v>841</v>
      </c>
      <c r="I524" s="49">
        <f t="shared" si="88"/>
        <v>89.630182244484715</v>
      </c>
      <c r="J524" s="49">
        <f t="shared" si="89"/>
        <v>89.630182244484715</v>
      </c>
      <c r="K524" s="64">
        <f t="shared" si="90"/>
        <v>89.630182244484715</v>
      </c>
      <c r="L524" s="114"/>
      <c r="M524" s="12"/>
    </row>
    <row r="525" spans="1:13" ht="30">
      <c r="A525" s="197"/>
      <c r="B525" s="194"/>
      <c r="C525" s="4" t="s">
        <v>9</v>
      </c>
      <c r="D525" s="48">
        <v>45978.1</v>
      </c>
      <c r="E525" s="48">
        <v>45978.1</v>
      </c>
      <c r="F525" s="48">
        <v>45978.1</v>
      </c>
      <c r="G525" s="48">
        <v>41208.400000000001</v>
      </c>
      <c r="H525" s="48">
        <v>41208.400000000001</v>
      </c>
      <c r="I525" s="49">
        <f t="shared" si="88"/>
        <v>89.626148100943709</v>
      </c>
      <c r="J525" s="49">
        <f t="shared" si="89"/>
        <v>89.626148100943709</v>
      </c>
      <c r="K525" s="64">
        <f t="shared" si="90"/>
        <v>89.626148100943709</v>
      </c>
      <c r="L525" s="114"/>
      <c r="M525" s="12"/>
    </row>
    <row r="526" spans="1:13" ht="75">
      <c r="A526" s="197"/>
      <c r="B526" s="194"/>
      <c r="C526" s="4" t="s">
        <v>212</v>
      </c>
      <c r="D526" s="48">
        <v>45978.1</v>
      </c>
      <c r="E526" s="48">
        <v>45978.1</v>
      </c>
      <c r="F526" s="48">
        <v>45978.1</v>
      </c>
      <c r="G526" s="48">
        <v>41208.400000000001</v>
      </c>
      <c r="H526" s="48">
        <v>41208.400000000001</v>
      </c>
      <c r="I526" s="49">
        <f t="shared" si="88"/>
        <v>89.626148100943709</v>
      </c>
      <c r="J526" s="49">
        <f t="shared" si="89"/>
        <v>89.626148100943709</v>
      </c>
      <c r="K526" s="64">
        <f t="shared" si="90"/>
        <v>89.626148100943709</v>
      </c>
      <c r="L526" s="114"/>
      <c r="M526" s="12"/>
    </row>
    <row r="527" spans="1:13" ht="30">
      <c r="A527" s="217"/>
      <c r="B527" s="195"/>
      <c r="C527" s="4" t="s">
        <v>232</v>
      </c>
      <c r="D527" s="48">
        <v>0</v>
      </c>
      <c r="E527" s="48" t="s">
        <v>284</v>
      </c>
      <c r="F527" s="48" t="s">
        <v>284</v>
      </c>
      <c r="G527" s="48" t="s">
        <v>284</v>
      </c>
      <c r="H527" s="48">
        <v>0</v>
      </c>
      <c r="I527" s="49">
        <v>0</v>
      </c>
      <c r="J527" s="49" t="s">
        <v>284</v>
      </c>
      <c r="K527" s="64" t="s">
        <v>284</v>
      </c>
      <c r="L527" s="114"/>
      <c r="M527" s="12"/>
    </row>
    <row r="528" spans="1:13" ht="45">
      <c r="A528" s="217"/>
      <c r="B528" s="196"/>
      <c r="C528" s="4" t="s">
        <v>233</v>
      </c>
      <c r="D528" s="48">
        <v>0</v>
      </c>
      <c r="E528" s="48" t="s">
        <v>284</v>
      </c>
      <c r="F528" s="48" t="s">
        <v>284</v>
      </c>
      <c r="G528" s="48" t="s">
        <v>284</v>
      </c>
      <c r="H528" s="48">
        <v>0</v>
      </c>
      <c r="I528" s="49">
        <v>0</v>
      </c>
      <c r="J528" s="49" t="s">
        <v>284</v>
      </c>
      <c r="K528" s="64" t="s">
        <v>284</v>
      </c>
      <c r="L528" s="114"/>
      <c r="M528" s="12"/>
    </row>
    <row r="529" spans="1:13">
      <c r="A529" s="197" t="s">
        <v>325</v>
      </c>
      <c r="B529" s="166" t="s">
        <v>246</v>
      </c>
      <c r="C529" s="19" t="s">
        <v>3</v>
      </c>
      <c r="D529" s="48">
        <f>(D530+D532+D534+D535)</f>
        <v>144023.70000000001</v>
      </c>
      <c r="E529" s="48" t="s">
        <v>284</v>
      </c>
      <c r="F529" s="48" t="s">
        <v>284</v>
      </c>
      <c r="G529" s="48" t="s">
        <v>284</v>
      </c>
      <c r="H529" s="48">
        <f>H530+H532+H534+H535</f>
        <v>53826.8</v>
      </c>
      <c r="I529" s="49">
        <f t="shared" si="88"/>
        <v>37.373571155302912</v>
      </c>
      <c r="J529" s="49" t="s">
        <v>284</v>
      </c>
      <c r="K529" s="64" t="s">
        <v>284</v>
      </c>
      <c r="L529" s="114"/>
      <c r="M529" s="12"/>
    </row>
    <row r="530" spans="1:13">
      <c r="A530" s="197"/>
      <c r="B530" s="167"/>
      <c r="C530" s="4" t="s">
        <v>4</v>
      </c>
      <c r="D530" s="48">
        <v>144023.70000000001</v>
      </c>
      <c r="E530" s="48">
        <v>144023.70000000001</v>
      </c>
      <c r="F530" s="48">
        <v>144023.70000000001</v>
      </c>
      <c r="G530" s="48">
        <v>53826.8</v>
      </c>
      <c r="H530" s="48">
        <v>53826.8</v>
      </c>
      <c r="I530" s="49">
        <f t="shared" si="88"/>
        <v>37.373571155302912</v>
      </c>
      <c r="J530" s="49">
        <f t="shared" si="89"/>
        <v>37.373571155302912</v>
      </c>
      <c r="K530" s="64">
        <f t="shared" si="90"/>
        <v>37.373571155302912</v>
      </c>
      <c r="L530" s="114"/>
      <c r="M530" s="12"/>
    </row>
    <row r="531" spans="1:13" ht="60">
      <c r="A531" s="197"/>
      <c r="B531" s="167"/>
      <c r="C531" s="4" t="s">
        <v>211</v>
      </c>
      <c r="D531" s="48">
        <v>144023.70000000001</v>
      </c>
      <c r="E531" s="48">
        <v>144023.70000000001</v>
      </c>
      <c r="F531" s="48">
        <v>144023.70000000001</v>
      </c>
      <c r="G531" s="48">
        <v>53826.8</v>
      </c>
      <c r="H531" s="48">
        <v>53826.8</v>
      </c>
      <c r="I531" s="49">
        <f t="shared" si="88"/>
        <v>37.373571155302912</v>
      </c>
      <c r="J531" s="49">
        <f t="shared" si="89"/>
        <v>37.373571155302912</v>
      </c>
      <c r="K531" s="64">
        <f t="shared" si="90"/>
        <v>37.373571155302912</v>
      </c>
      <c r="L531" s="114"/>
      <c r="M531" s="12"/>
    </row>
    <row r="532" spans="1:13" ht="30">
      <c r="A532" s="197"/>
      <c r="B532" s="167"/>
      <c r="C532" s="4" t="s">
        <v>9</v>
      </c>
      <c r="D532" s="48">
        <v>0</v>
      </c>
      <c r="E532" s="48">
        <v>0</v>
      </c>
      <c r="F532" s="48">
        <v>0</v>
      </c>
      <c r="G532" s="48">
        <v>0</v>
      </c>
      <c r="H532" s="48">
        <v>0</v>
      </c>
      <c r="I532" s="49">
        <v>0</v>
      </c>
      <c r="J532" s="49">
        <v>0</v>
      </c>
      <c r="K532" s="64">
        <v>0</v>
      </c>
      <c r="L532" s="114"/>
      <c r="M532" s="12"/>
    </row>
    <row r="533" spans="1:13" ht="75">
      <c r="A533" s="197"/>
      <c r="B533" s="167"/>
      <c r="C533" s="4" t="s">
        <v>212</v>
      </c>
      <c r="D533" s="48">
        <v>0</v>
      </c>
      <c r="E533" s="48">
        <v>0</v>
      </c>
      <c r="F533" s="48">
        <v>0</v>
      </c>
      <c r="G533" s="48">
        <v>0</v>
      </c>
      <c r="H533" s="48">
        <v>0</v>
      </c>
      <c r="I533" s="49">
        <v>0</v>
      </c>
      <c r="J533" s="49">
        <v>0</v>
      </c>
      <c r="K533" s="64">
        <v>0</v>
      </c>
      <c r="L533" s="114"/>
      <c r="M533" s="12"/>
    </row>
    <row r="534" spans="1:13" ht="30">
      <c r="A534" s="197"/>
      <c r="B534" s="167"/>
      <c r="C534" s="4" t="s">
        <v>232</v>
      </c>
      <c r="D534" s="48">
        <v>0</v>
      </c>
      <c r="E534" s="48" t="s">
        <v>284</v>
      </c>
      <c r="F534" s="48" t="s">
        <v>284</v>
      </c>
      <c r="G534" s="48" t="s">
        <v>284</v>
      </c>
      <c r="H534" s="48">
        <v>0</v>
      </c>
      <c r="I534" s="49">
        <v>0</v>
      </c>
      <c r="J534" s="49" t="s">
        <v>284</v>
      </c>
      <c r="K534" s="64" t="s">
        <v>284</v>
      </c>
      <c r="L534" s="114"/>
      <c r="M534" s="12"/>
    </row>
    <row r="535" spans="1:13" ht="45">
      <c r="A535" s="197"/>
      <c r="B535" s="168"/>
      <c r="C535" s="4" t="s">
        <v>233</v>
      </c>
      <c r="D535" s="48">
        <v>0</v>
      </c>
      <c r="E535" s="48" t="s">
        <v>284</v>
      </c>
      <c r="F535" s="48" t="s">
        <v>284</v>
      </c>
      <c r="G535" s="48" t="s">
        <v>284</v>
      </c>
      <c r="H535" s="48">
        <v>0</v>
      </c>
      <c r="I535" s="49">
        <v>0</v>
      </c>
      <c r="J535" s="49" t="s">
        <v>284</v>
      </c>
      <c r="K535" s="64" t="s">
        <v>284</v>
      </c>
      <c r="L535" s="114"/>
      <c r="M535" s="12"/>
    </row>
    <row r="536" spans="1:13" hidden="1">
      <c r="A536" s="197" t="s">
        <v>247</v>
      </c>
      <c r="B536" s="166" t="s">
        <v>243</v>
      </c>
      <c r="C536" s="19" t="s">
        <v>3</v>
      </c>
      <c r="D536" s="48">
        <f>(D537+D539+D541+D542)</f>
        <v>0</v>
      </c>
      <c r="E536" s="48">
        <f>(E537+E539)</f>
        <v>0</v>
      </c>
      <c r="F536" s="48">
        <f>(F537+F539)</f>
        <v>0</v>
      </c>
      <c r="G536" s="48">
        <f>(G537+G539)</f>
        <v>0</v>
      </c>
      <c r="H536" s="48">
        <f>(H537+H539+H541+H542)</f>
        <v>0</v>
      </c>
      <c r="I536" s="49">
        <v>0</v>
      </c>
      <c r="J536" s="49">
        <v>0</v>
      </c>
      <c r="K536" s="64">
        <v>0</v>
      </c>
      <c r="L536" s="114"/>
      <c r="M536" s="12"/>
    </row>
    <row r="537" spans="1:13" hidden="1">
      <c r="A537" s="197"/>
      <c r="B537" s="167"/>
      <c r="C537" s="4" t="s">
        <v>4</v>
      </c>
      <c r="D537" s="48">
        <v>0</v>
      </c>
      <c r="E537" s="48">
        <v>0</v>
      </c>
      <c r="F537" s="48">
        <v>0</v>
      </c>
      <c r="G537" s="48"/>
      <c r="H537" s="48"/>
      <c r="I537" s="49">
        <v>0</v>
      </c>
      <c r="J537" s="49">
        <v>0</v>
      </c>
      <c r="K537" s="64">
        <v>0</v>
      </c>
      <c r="L537" s="114"/>
      <c r="M537" s="12"/>
    </row>
    <row r="538" spans="1:13" ht="60" hidden="1">
      <c r="A538" s="197"/>
      <c r="B538" s="167"/>
      <c r="C538" s="4" t="s">
        <v>211</v>
      </c>
      <c r="D538" s="48">
        <v>0</v>
      </c>
      <c r="E538" s="48">
        <v>0</v>
      </c>
      <c r="F538" s="48">
        <v>0</v>
      </c>
      <c r="G538" s="48">
        <v>0</v>
      </c>
      <c r="H538" s="48">
        <v>0</v>
      </c>
      <c r="I538" s="49">
        <v>0</v>
      </c>
      <c r="J538" s="49">
        <v>0</v>
      </c>
      <c r="K538" s="64">
        <v>0</v>
      </c>
      <c r="L538" s="114"/>
      <c r="M538" s="12"/>
    </row>
    <row r="539" spans="1:13" ht="30" hidden="1">
      <c r="A539" s="197"/>
      <c r="B539" s="167"/>
      <c r="C539" s="4" t="s">
        <v>9</v>
      </c>
      <c r="D539" s="48">
        <v>0</v>
      </c>
      <c r="E539" s="48">
        <v>0</v>
      </c>
      <c r="F539" s="48">
        <v>0</v>
      </c>
      <c r="G539" s="48">
        <v>0</v>
      </c>
      <c r="H539" s="48">
        <v>0</v>
      </c>
      <c r="I539" s="49">
        <v>0</v>
      </c>
      <c r="J539" s="49">
        <v>0</v>
      </c>
      <c r="K539" s="64">
        <v>0</v>
      </c>
      <c r="L539" s="114"/>
      <c r="M539" s="12"/>
    </row>
    <row r="540" spans="1:13" ht="75" hidden="1">
      <c r="A540" s="197"/>
      <c r="B540" s="167"/>
      <c r="C540" s="4" t="s">
        <v>212</v>
      </c>
      <c r="D540" s="48">
        <v>0</v>
      </c>
      <c r="E540" s="48">
        <v>0</v>
      </c>
      <c r="F540" s="48">
        <v>0</v>
      </c>
      <c r="G540" s="48">
        <v>0</v>
      </c>
      <c r="H540" s="48">
        <v>0</v>
      </c>
      <c r="I540" s="49">
        <v>0</v>
      </c>
      <c r="J540" s="49">
        <v>0</v>
      </c>
      <c r="K540" s="64">
        <v>0</v>
      </c>
      <c r="L540" s="114"/>
      <c r="M540" s="12"/>
    </row>
    <row r="541" spans="1:13" ht="30" hidden="1">
      <c r="A541" s="197"/>
      <c r="B541" s="167"/>
      <c r="C541" s="4" t="s">
        <v>232</v>
      </c>
      <c r="D541" s="48">
        <v>0</v>
      </c>
      <c r="E541" s="48" t="s">
        <v>284</v>
      </c>
      <c r="F541" s="48" t="s">
        <v>284</v>
      </c>
      <c r="G541" s="48" t="s">
        <v>284</v>
      </c>
      <c r="H541" s="48">
        <v>0</v>
      </c>
      <c r="I541" s="49">
        <v>0</v>
      </c>
      <c r="J541" s="49" t="s">
        <v>284</v>
      </c>
      <c r="K541" s="64" t="s">
        <v>284</v>
      </c>
      <c r="L541" s="114"/>
      <c r="M541" s="12"/>
    </row>
    <row r="542" spans="1:13" ht="45" hidden="1">
      <c r="A542" s="197"/>
      <c r="B542" s="168"/>
      <c r="C542" s="4" t="s">
        <v>233</v>
      </c>
      <c r="D542" s="48">
        <v>0</v>
      </c>
      <c r="E542" s="48" t="s">
        <v>284</v>
      </c>
      <c r="F542" s="48" t="s">
        <v>284</v>
      </c>
      <c r="G542" s="48" t="s">
        <v>284</v>
      </c>
      <c r="H542" s="48">
        <v>0</v>
      </c>
      <c r="I542" s="49">
        <v>0</v>
      </c>
      <c r="J542" s="49" t="s">
        <v>284</v>
      </c>
      <c r="K542" s="64" t="s">
        <v>284</v>
      </c>
      <c r="L542" s="114"/>
      <c r="M542" s="12"/>
    </row>
    <row r="543" spans="1:13">
      <c r="A543" s="197" t="s">
        <v>326</v>
      </c>
      <c r="B543" s="166" t="s">
        <v>243</v>
      </c>
      <c r="C543" s="19" t="s">
        <v>3</v>
      </c>
      <c r="D543" s="48">
        <f>(D544+D546+D548+D549)</f>
        <v>844683.7</v>
      </c>
      <c r="E543" s="48" t="s">
        <v>284</v>
      </c>
      <c r="F543" s="48" t="s">
        <v>284</v>
      </c>
      <c r="G543" s="48" t="s">
        <v>284</v>
      </c>
      <c r="H543" s="48">
        <f>H544+H546+H548+H549</f>
        <v>754831.9</v>
      </c>
      <c r="I543" s="49">
        <f t="shared" si="88"/>
        <v>89.362669126916984</v>
      </c>
      <c r="J543" s="49" t="s">
        <v>284</v>
      </c>
      <c r="K543" s="64" t="s">
        <v>284</v>
      </c>
      <c r="L543" s="114"/>
      <c r="M543" s="12"/>
    </row>
    <row r="544" spans="1:13">
      <c r="A544" s="197"/>
      <c r="B544" s="167"/>
      <c r="C544" s="4" t="s">
        <v>4</v>
      </c>
      <c r="D544" s="48">
        <v>16893.7</v>
      </c>
      <c r="E544" s="48">
        <v>16893.7</v>
      </c>
      <c r="F544" s="48">
        <v>16893.7</v>
      </c>
      <c r="G544" s="48">
        <v>15095.5</v>
      </c>
      <c r="H544" s="48">
        <v>15095.5</v>
      </c>
      <c r="I544" s="49">
        <f t="shared" si="88"/>
        <v>89.355795355665123</v>
      </c>
      <c r="J544" s="49">
        <f t="shared" si="89"/>
        <v>89.355795355665123</v>
      </c>
      <c r="K544" s="64">
        <f t="shared" si="90"/>
        <v>89.355795355665123</v>
      </c>
      <c r="L544" s="114"/>
      <c r="M544" s="12"/>
    </row>
    <row r="545" spans="1:13" ht="60">
      <c r="A545" s="197"/>
      <c r="B545" s="167"/>
      <c r="C545" s="4" t="s">
        <v>211</v>
      </c>
      <c r="D545" s="48">
        <v>16893.7</v>
      </c>
      <c r="E545" s="48">
        <v>16893.7</v>
      </c>
      <c r="F545" s="48">
        <v>16893.7</v>
      </c>
      <c r="G545" s="48">
        <v>15095.5</v>
      </c>
      <c r="H545" s="48">
        <v>15095.5</v>
      </c>
      <c r="I545" s="49">
        <f t="shared" si="88"/>
        <v>89.355795355665123</v>
      </c>
      <c r="J545" s="49">
        <f t="shared" si="89"/>
        <v>89.355795355665123</v>
      </c>
      <c r="K545" s="64">
        <f t="shared" si="90"/>
        <v>89.355795355665123</v>
      </c>
      <c r="L545" s="114"/>
      <c r="M545" s="12"/>
    </row>
    <row r="546" spans="1:13" ht="30">
      <c r="A546" s="197"/>
      <c r="B546" s="167"/>
      <c r="C546" s="4" t="s">
        <v>9</v>
      </c>
      <c r="D546" s="48">
        <v>827790</v>
      </c>
      <c r="E546" s="48">
        <v>827790</v>
      </c>
      <c r="F546" s="48">
        <v>827790</v>
      </c>
      <c r="G546" s="48">
        <v>739736.4</v>
      </c>
      <c r="H546" s="48">
        <v>739736.4</v>
      </c>
      <c r="I546" s="49">
        <f t="shared" si="88"/>
        <v>89.362809408183239</v>
      </c>
      <c r="J546" s="49">
        <f t="shared" si="89"/>
        <v>89.362809408183239</v>
      </c>
      <c r="K546" s="64">
        <f t="shared" si="90"/>
        <v>89.362809408183239</v>
      </c>
      <c r="L546" s="114"/>
      <c r="M546" s="12"/>
    </row>
    <row r="547" spans="1:13" ht="75">
      <c r="A547" s="197"/>
      <c r="B547" s="167"/>
      <c r="C547" s="4" t="s">
        <v>212</v>
      </c>
      <c r="D547" s="48">
        <v>827790</v>
      </c>
      <c r="E547" s="48">
        <v>827790</v>
      </c>
      <c r="F547" s="48">
        <v>827790</v>
      </c>
      <c r="G547" s="48">
        <v>739736.4</v>
      </c>
      <c r="H547" s="48">
        <v>739736.4</v>
      </c>
      <c r="I547" s="49">
        <f t="shared" si="88"/>
        <v>89.362809408183239</v>
      </c>
      <c r="J547" s="49">
        <f t="shared" si="89"/>
        <v>89.362809408183239</v>
      </c>
      <c r="K547" s="64">
        <f t="shared" si="90"/>
        <v>89.362809408183239</v>
      </c>
      <c r="L547" s="114"/>
      <c r="M547" s="12"/>
    </row>
    <row r="548" spans="1:13" ht="30">
      <c r="A548" s="197"/>
      <c r="B548" s="167"/>
      <c r="C548" s="4" t="s">
        <v>232</v>
      </c>
      <c r="D548" s="48">
        <v>0</v>
      </c>
      <c r="E548" s="48" t="s">
        <v>284</v>
      </c>
      <c r="F548" s="48" t="s">
        <v>284</v>
      </c>
      <c r="G548" s="48" t="s">
        <v>284</v>
      </c>
      <c r="H548" s="48">
        <v>0</v>
      </c>
      <c r="I548" s="49">
        <v>0</v>
      </c>
      <c r="J548" s="49" t="s">
        <v>284</v>
      </c>
      <c r="K548" s="64" t="s">
        <v>284</v>
      </c>
      <c r="L548" s="114"/>
      <c r="M548" s="12"/>
    </row>
    <row r="549" spans="1:13" ht="45">
      <c r="A549" s="197"/>
      <c r="B549" s="168"/>
      <c r="C549" s="4" t="s">
        <v>233</v>
      </c>
      <c r="D549" s="48">
        <v>0</v>
      </c>
      <c r="E549" s="48" t="s">
        <v>284</v>
      </c>
      <c r="F549" s="48" t="s">
        <v>284</v>
      </c>
      <c r="G549" s="48" t="s">
        <v>284</v>
      </c>
      <c r="H549" s="48">
        <v>0</v>
      </c>
      <c r="I549" s="49">
        <v>0</v>
      </c>
      <c r="J549" s="49" t="s">
        <v>284</v>
      </c>
      <c r="K549" s="64" t="s">
        <v>284</v>
      </c>
      <c r="L549" s="114"/>
      <c r="M549" s="12"/>
    </row>
    <row r="550" spans="1:13" hidden="1">
      <c r="A550" s="197" t="s">
        <v>248</v>
      </c>
      <c r="B550" s="166" t="s">
        <v>243</v>
      </c>
      <c r="C550" s="19" t="s">
        <v>3</v>
      </c>
      <c r="D550" s="48">
        <f>(D551+D553+D555+D556)</f>
        <v>0</v>
      </c>
      <c r="E550" s="48" t="s">
        <v>284</v>
      </c>
      <c r="F550" s="48" t="s">
        <v>284</v>
      </c>
      <c r="G550" s="48" t="s">
        <v>284</v>
      </c>
      <c r="H550" s="48">
        <v>0</v>
      </c>
      <c r="I550" s="49">
        <v>0</v>
      </c>
      <c r="J550" s="49" t="s">
        <v>284</v>
      </c>
      <c r="K550" s="64" t="s">
        <v>284</v>
      </c>
      <c r="L550" s="114"/>
      <c r="M550" s="12"/>
    </row>
    <row r="551" spans="1:13" hidden="1">
      <c r="A551" s="197"/>
      <c r="B551" s="167"/>
      <c r="C551" s="4" t="s">
        <v>4</v>
      </c>
      <c r="D551" s="48">
        <v>0</v>
      </c>
      <c r="E551" s="48">
        <v>0</v>
      </c>
      <c r="F551" s="48">
        <v>0</v>
      </c>
      <c r="G551" s="48">
        <v>0</v>
      </c>
      <c r="H551" s="48">
        <v>0</v>
      </c>
      <c r="I551" s="49">
        <v>0</v>
      </c>
      <c r="J551" s="49">
        <v>0</v>
      </c>
      <c r="K551" s="64">
        <v>0</v>
      </c>
      <c r="L551" s="114"/>
      <c r="M551" s="12"/>
    </row>
    <row r="552" spans="1:13" ht="60" hidden="1">
      <c r="A552" s="197"/>
      <c r="B552" s="167"/>
      <c r="C552" s="4" t="s">
        <v>211</v>
      </c>
      <c r="D552" s="48">
        <v>0</v>
      </c>
      <c r="E552" s="48">
        <v>0</v>
      </c>
      <c r="F552" s="48">
        <v>0</v>
      </c>
      <c r="G552" s="48">
        <v>0</v>
      </c>
      <c r="H552" s="48">
        <v>0</v>
      </c>
      <c r="I552" s="49">
        <v>0</v>
      </c>
      <c r="J552" s="49">
        <v>0</v>
      </c>
      <c r="K552" s="64">
        <v>0</v>
      </c>
      <c r="L552" s="114"/>
      <c r="M552" s="12"/>
    </row>
    <row r="553" spans="1:13" ht="30" hidden="1">
      <c r="A553" s="197"/>
      <c r="B553" s="167"/>
      <c r="C553" s="4" t="s">
        <v>9</v>
      </c>
      <c r="D553" s="48">
        <v>0</v>
      </c>
      <c r="E553" s="48">
        <v>0</v>
      </c>
      <c r="F553" s="48">
        <v>0</v>
      </c>
      <c r="G553" s="48">
        <v>0</v>
      </c>
      <c r="H553" s="48">
        <v>0</v>
      </c>
      <c r="I553" s="49">
        <v>0</v>
      </c>
      <c r="J553" s="49">
        <v>0</v>
      </c>
      <c r="K553" s="64">
        <v>0</v>
      </c>
      <c r="L553" s="114"/>
      <c r="M553" s="12"/>
    </row>
    <row r="554" spans="1:13" ht="75" hidden="1">
      <c r="A554" s="197"/>
      <c r="B554" s="167"/>
      <c r="C554" s="4" t="s">
        <v>212</v>
      </c>
      <c r="D554" s="48">
        <v>0</v>
      </c>
      <c r="E554" s="48">
        <v>0</v>
      </c>
      <c r="F554" s="48">
        <v>0</v>
      </c>
      <c r="G554" s="48">
        <v>0</v>
      </c>
      <c r="H554" s="48">
        <v>0</v>
      </c>
      <c r="I554" s="49">
        <v>0</v>
      </c>
      <c r="J554" s="49">
        <v>0</v>
      </c>
      <c r="K554" s="64">
        <v>0</v>
      </c>
      <c r="L554" s="114"/>
      <c r="M554" s="12"/>
    </row>
    <row r="555" spans="1:13" ht="30" hidden="1">
      <c r="A555" s="197"/>
      <c r="B555" s="167"/>
      <c r="C555" s="4" t="s">
        <v>232</v>
      </c>
      <c r="D555" s="48">
        <v>0</v>
      </c>
      <c r="E555" s="48" t="s">
        <v>284</v>
      </c>
      <c r="F555" s="48" t="s">
        <v>284</v>
      </c>
      <c r="G555" s="48" t="s">
        <v>284</v>
      </c>
      <c r="H555" s="48">
        <v>0</v>
      </c>
      <c r="I555" s="49">
        <v>0</v>
      </c>
      <c r="J555" s="49" t="s">
        <v>284</v>
      </c>
      <c r="K555" s="64" t="s">
        <v>284</v>
      </c>
      <c r="L555" s="114"/>
      <c r="M555" s="12"/>
    </row>
    <row r="556" spans="1:13" ht="45" hidden="1">
      <c r="A556" s="197"/>
      <c r="B556" s="168"/>
      <c r="C556" s="4" t="s">
        <v>233</v>
      </c>
      <c r="D556" s="48">
        <v>0</v>
      </c>
      <c r="E556" s="48" t="s">
        <v>284</v>
      </c>
      <c r="F556" s="48" t="s">
        <v>284</v>
      </c>
      <c r="G556" s="48" t="s">
        <v>284</v>
      </c>
      <c r="H556" s="48">
        <v>0</v>
      </c>
      <c r="I556" s="49">
        <v>0</v>
      </c>
      <c r="J556" s="49" t="s">
        <v>284</v>
      </c>
      <c r="K556" s="64" t="s">
        <v>284</v>
      </c>
      <c r="L556" s="114"/>
      <c r="M556" s="12"/>
    </row>
    <row r="557" spans="1:13" hidden="1">
      <c r="A557" s="198" t="s">
        <v>249</v>
      </c>
      <c r="B557" s="166" t="s">
        <v>243</v>
      </c>
      <c r="C557" s="19" t="s">
        <v>3</v>
      </c>
      <c r="D557" s="48">
        <f>(D558+D560+D562+D563)</f>
        <v>0</v>
      </c>
      <c r="E557" s="48">
        <f>(E558+E560)</f>
        <v>0</v>
      </c>
      <c r="F557" s="48">
        <f>(F558+F560)</f>
        <v>0</v>
      </c>
      <c r="G557" s="48">
        <f>(G558+G560)</f>
        <v>0</v>
      </c>
      <c r="H557" s="48">
        <f>(H558+H560+H562+H563)</f>
        <v>0</v>
      </c>
      <c r="I557" s="49" t="e">
        <f t="shared" si="88"/>
        <v>#DIV/0!</v>
      </c>
      <c r="J557" s="49">
        <v>0</v>
      </c>
      <c r="K557" s="64">
        <v>0</v>
      </c>
      <c r="L557" s="114"/>
      <c r="M557" s="12"/>
    </row>
    <row r="558" spans="1:13" hidden="1">
      <c r="A558" s="198"/>
      <c r="B558" s="167"/>
      <c r="C558" s="4" t="s">
        <v>4</v>
      </c>
      <c r="D558" s="48">
        <v>0</v>
      </c>
      <c r="E558" s="48">
        <v>0</v>
      </c>
      <c r="F558" s="48">
        <v>0</v>
      </c>
      <c r="G558" s="48">
        <v>0</v>
      </c>
      <c r="H558" s="48">
        <v>0</v>
      </c>
      <c r="I558" s="49" t="e">
        <f t="shared" si="88"/>
        <v>#DIV/0!</v>
      </c>
      <c r="J558" s="49">
        <v>0</v>
      </c>
      <c r="K558" s="64">
        <v>0</v>
      </c>
      <c r="L558" s="114"/>
      <c r="M558" s="12"/>
    </row>
    <row r="559" spans="1:13" ht="60" hidden="1">
      <c r="A559" s="198"/>
      <c r="B559" s="167"/>
      <c r="C559" s="4" t="s">
        <v>211</v>
      </c>
      <c r="D559" s="48">
        <v>0</v>
      </c>
      <c r="E559" s="48">
        <v>0</v>
      </c>
      <c r="F559" s="48">
        <v>0</v>
      </c>
      <c r="G559" s="48">
        <v>0</v>
      </c>
      <c r="H559" s="48">
        <v>0</v>
      </c>
      <c r="I559" s="49" t="e">
        <f t="shared" si="88"/>
        <v>#DIV/0!</v>
      </c>
      <c r="J559" s="49">
        <v>0</v>
      </c>
      <c r="K559" s="64">
        <v>0</v>
      </c>
      <c r="L559" s="114"/>
      <c r="M559" s="12"/>
    </row>
    <row r="560" spans="1:13" ht="30" hidden="1">
      <c r="A560" s="198"/>
      <c r="B560" s="167"/>
      <c r="C560" s="4" t="s">
        <v>9</v>
      </c>
      <c r="D560" s="48">
        <v>0</v>
      </c>
      <c r="E560" s="48">
        <v>0</v>
      </c>
      <c r="F560" s="48">
        <v>0</v>
      </c>
      <c r="G560" s="48">
        <v>0</v>
      </c>
      <c r="H560" s="48">
        <v>0</v>
      </c>
      <c r="I560" s="49" t="e">
        <f t="shared" si="88"/>
        <v>#DIV/0!</v>
      </c>
      <c r="J560" s="49">
        <v>0</v>
      </c>
      <c r="K560" s="64">
        <v>0</v>
      </c>
      <c r="L560" s="114"/>
      <c r="M560" s="12"/>
    </row>
    <row r="561" spans="1:13" ht="75" hidden="1">
      <c r="A561" s="198"/>
      <c r="B561" s="167"/>
      <c r="C561" s="4" t="s">
        <v>212</v>
      </c>
      <c r="D561" s="48">
        <v>0</v>
      </c>
      <c r="E561" s="48">
        <v>0</v>
      </c>
      <c r="F561" s="48">
        <v>0</v>
      </c>
      <c r="G561" s="48">
        <v>0</v>
      </c>
      <c r="H561" s="48">
        <v>0</v>
      </c>
      <c r="I561" s="49" t="e">
        <f t="shared" si="88"/>
        <v>#DIV/0!</v>
      </c>
      <c r="J561" s="49">
        <v>0</v>
      </c>
      <c r="K561" s="64">
        <v>0</v>
      </c>
      <c r="L561" s="114"/>
      <c r="M561" s="12"/>
    </row>
    <row r="562" spans="1:13" ht="30" hidden="1">
      <c r="A562" s="198"/>
      <c r="B562" s="167"/>
      <c r="C562" s="4" t="s">
        <v>232</v>
      </c>
      <c r="D562" s="48">
        <v>0</v>
      </c>
      <c r="E562" s="48" t="s">
        <v>284</v>
      </c>
      <c r="F562" s="48" t="s">
        <v>284</v>
      </c>
      <c r="G562" s="48" t="s">
        <v>284</v>
      </c>
      <c r="H562" s="48">
        <v>0</v>
      </c>
      <c r="I562" s="49" t="e">
        <f t="shared" si="88"/>
        <v>#DIV/0!</v>
      </c>
      <c r="J562" s="49" t="s">
        <v>284</v>
      </c>
      <c r="K562" s="64" t="s">
        <v>284</v>
      </c>
      <c r="L562" s="114"/>
      <c r="M562" s="12"/>
    </row>
    <row r="563" spans="1:13" ht="45" hidden="1">
      <c r="A563" s="198"/>
      <c r="B563" s="168"/>
      <c r="C563" s="4" t="s">
        <v>233</v>
      </c>
      <c r="D563" s="48">
        <v>0</v>
      </c>
      <c r="E563" s="48" t="s">
        <v>284</v>
      </c>
      <c r="F563" s="48" t="s">
        <v>284</v>
      </c>
      <c r="G563" s="48" t="s">
        <v>284</v>
      </c>
      <c r="H563" s="48">
        <v>0</v>
      </c>
      <c r="I563" s="49" t="e">
        <f t="shared" si="88"/>
        <v>#DIV/0!</v>
      </c>
      <c r="J563" s="49" t="s">
        <v>284</v>
      </c>
      <c r="K563" s="64" t="s">
        <v>284</v>
      </c>
      <c r="L563" s="114"/>
      <c r="M563" s="12"/>
    </row>
    <row r="564" spans="1:13" hidden="1">
      <c r="A564" s="198" t="s">
        <v>250</v>
      </c>
      <c r="B564" s="166" t="s">
        <v>243</v>
      </c>
      <c r="C564" s="19" t="s">
        <v>3</v>
      </c>
      <c r="D564" s="48">
        <f>(D565+D567+D569+D570)</f>
        <v>0</v>
      </c>
      <c r="E564" s="48">
        <f>(E565+E567)</f>
        <v>0</v>
      </c>
      <c r="F564" s="48">
        <f>(F565+F567)</f>
        <v>0</v>
      </c>
      <c r="G564" s="48">
        <f>(G565+G567)</f>
        <v>0</v>
      </c>
      <c r="H564" s="48">
        <f>(H565+H567+H569+H570)</f>
        <v>0</v>
      </c>
      <c r="I564" s="49" t="e">
        <f t="shared" si="88"/>
        <v>#DIV/0!</v>
      </c>
      <c r="J564" s="49">
        <v>0</v>
      </c>
      <c r="K564" s="64">
        <v>0</v>
      </c>
      <c r="L564" s="114"/>
      <c r="M564" s="12"/>
    </row>
    <row r="565" spans="1:13" hidden="1">
      <c r="A565" s="198"/>
      <c r="B565" s="167"/>
      <c r="C565" s="4" t="s">
        <v>4</v>
      </c>
      <c r="D565" s="48">
        <v>0</v>
      </c>
      <c r="E565" s="48">
        <v>0</v>
      </c>
      <c r="F565" s="48">
        <v>0</v>
      </c>
      <c r="G565" s="48">
        <v>0</v>
      </c>
      <c r="H565" s="48">
        <v>0</v>
      </c>
      <c r="I565" s="49" t="e">
        <f t="shared" si="88"/>
        <v>#DIV/0!</v>
      </c>
      <c r="J565" s="49">
        <v>0</v>
      </c>
      <c r="K565" s="64">
        <v>0</v>
      </c>
      <c r="L565" s="114"/>
      <c r="M565" s="12"/>
    </row>
    <row r="566" spans="1:13" ht="60" hidden="1">
      <c r="A566" s="198"/>
      <c r="B566" s="167"/>
      <c r="C566" s="4" t="s">
        <v>211</v>
      </c>
      <c r="D566" s="48">
        <v>0</v>
      </c>
      <c r="E566" s="48">
        <v>0</v>
      </c>
      <c r="F566" s="48">
        <v>0</v>
      </c>
      <c r="G566" s="48">
        <v>0</v>
      </c>
      <c r="H566" s="48">
        <v>0</v>
      </c>
      <c r="I566" s="49" t="e">
        <f t="shared" si="88"/>
        <v>#DIV/0!</v>
      </c>
      <c r="J566" s="49">
        <v>0</v>
      </c>
      <c r="K566" s="64">
        <v>0</v>
      </c>
      <c r="L566" s="114"/>
      <c r="M566" s="12"/>
    </row>
    <row r="567" spans="1:13" ht="30" hidden="1">
      <c r="A567" s="198"/>
      <c r="B567" s="167"/>
      <c r="C567" s="4" t="s">
        <v>9</v>
      </c>
      <c r="D567" s="48">
        <v>0</v>
      </c>
      <c r="E567" s="48">
        <v>0</v>
      </c>
      <c r="F567" s="48">
        <v>0</v>
      </c>
      <c r="G567" s="48">
        <v>0</v>
      </c>
      <c r="H567" s="48">
        <v>0</v>
      </c>
      <c r="I567" s="49" t="e">
        <f t="shared" si="88"/>
        <v>#DIV/0!</v>
      </c>
      <c r="J567" s="49">
        <v>0</v>
      </c>
      <c r="K567" s="64">
        <v>0</v>
      </c>
      <c r="L567" s="114"/>
      <c r="M567" s="12"/>
    </row>
    <row r="568" spans="1:13" ht="75" hidden="1">
      <c r="A568" s="198"/>
      <c r="B568" s="167"/>
      <c r="C568" s="4" t="s">
        <v>212</v>
      </c>
      <c r="D568" s="48">
        <v>0</v>
      </c>
      <c r="E568" s="48">
        <v>0</v>
      </c>
      <c r="F568" s="48">
        <v>0</v>
      </c>
      <c r="G568" s="48">
        <v>0</v>
      </c>
      <c r="H568" s="48">
        <v>0</v>
      </c>
      <c r="I568" s="49" t="e">
        <f t="shared" si="88"/>
        <v>#DIV/0!</v>
      </c>
      <c r="J568" s="49">
        <v>0</v>
      </c>
      <c r="K568" s="64">
        <v>0</v>
      </c>
      <c r="L568" s="114"/>
      <c r="M568" s="12"/>
    </row>
    <row r="569" spans="1:13" ht="30" hidden="1">
      <c r="A569" s="198"/>
      <c r="B569" s="167"/>
      <c r="C569" s="4" t="s">
        <v>232</v>
      </c>
      <c r="D569" s="48">
        <v>0</v>
      </c>
      <c r="E569" s="48" t="s">
        <v>284</v>
      </c>
      <c r="F569" s="48" t="s">
        <v>284</v>
      </c>
      <c r="G569" s="48" t="s">
        <v>284</v>
      </c>
      <c r="H569" s="48">
        <v>0</v>
      </c>
      <c r="I569" s="49" t="e">
        <f t="shared" si="88"/>
        <v>#DIV/0!</v>
      </c>
      <c r="J569" s="49" t="s">
        <v>284</v>
      </c>
      <c r="K569" s="64" t="s">
        <v>284</v>
      </c>
      <c r="L569" s="114"/>
      <c r="M569" s="12"/>
    </row>
    <row r="570" spans="1:13" ht="45" hidden="1">
      <c r="A570" s="198"/>
      <c r="B570" s="168"/>
      <c r="C570" s="4" t="s">
        <v>233</v>
      </c>
      <c r="D570" s="48">
        <v>0</v>
      </c>
      <c r="E570" s="48" t="s">
        <v>284</v>
      </c>
      <c r="F570" s="48" t="s">
        <v>284</v>
      </c>
      <c r="G570" s="48" t="s">
        <v>284</v>
      </c>
      <c r="H570" s="48">
        <v>0</v>
      </c>
      <c r="I570" s="49" t="e">
        <f t="shared" si="88"/>
        <v>#DIV/0!</v>
      </c>
      <c r="J570" s="49" t="s">
        <v>284</v>
      </c>
      <c r="K570" s="64" t="s">
        <v>284</v>
      </c>
      <c r="L570" s="114"/>
      <c r="M570" s="12"/>
    </row>
    <row r="571" spans="1:13" hidden="1">
      <c r="A571" s="198" t="s">
        <v>251</v>
      </c>
      <c r="B571" s="166" t="s">
        <v>243</v>
      </c>
      <c r="C571" s="19" t="s">
        <v>3</v>
      </c>
      <c r="D571" s="48">
        <f>(D572+D574+D576+D577)</f>
        <v>0</v>
      </c>
      <c r="E571" s="48">
        <f>(E572+E574)</f>
        <v>0</v>
      </c>
      <c r="F571" s="48">
        <f>(F572+F574)</f>
        <v>0</v>
      </c>
      <c r="G571" s="48">
        <f>(G572+G574)</f>
        <v>0</v>
      </c>
      <c r="H571" s="48">
        <f>(H572+H574+H576+H577)</f>
        <v>0</v>
      </c>
      <c r="I571" s="49" t="e">
        <f t="shared" si="88"/>
        <v>#DIV/0!</v>
      </c>
      <c r="J571" s="49">
        <v>0</v>
      </c>
      <c r="K571" s="64">
        <v>0</v>
      </c>
      <c r="L571" s="114"/>
      <c r="M571" s="12"/>
    </row>
    <row r="572" spans="1:13" hidden="1">
      <c r="A572" s="198"/>
      <c r="B572" s="167"/>
      <c r="C572" s="4" t="s">
        <v>4</v>
      </c>
      <c r="D572" s="48">
        <v>0</v>
      </c>
      <c r="E572" s="48">
        <v>0</v>
      </c>
      <c r="F572" s="48">
        <v>0</v>
      </c>
      <c r="G572" s="48">
        <v>0</v>
      </c>
      <c r="H572" s="48">
        <v>0</v>
      </c>
      <c r="I572" s="49" t="e">
        <f t="shared" si="88"/>
        <v>#DIV/0!</v>
      </c>
      <c r="J572" s="49">
        <v>0</v>
      </c>
      <c r="K572" s="64">
        <v>0</v>
      </c>
      <c r="L572" s="114"/>
      <c r="M572" s="12"/>
    </row>
    <row r="573" spans="1:13" ht="60" hidden="1">
      <c r="A573" s="198"/>
      <c r="B573" s="167"/>
      <c r="C573" s="4" t="s">
        <v>211</v>
      </c>
      <c r="D573" s="48">
        <v>0</v>
      </c>
      <c r="E573" s="48">
        <v>0</v>
      </c>
      <c r="F573" s="48">
        <v>0</v>
      </c>
      <c r="G573" s="48">
        <v>0</v>
      </c>
      <c r="H573" s="48">
        <v>0</v>
      </c>
      <c r="I573" s="49" t="e">
        <f t="shared" si="88"/>
        <v>#DIV/0!</v>
      </c>
      <c r="J573" s="49">
        <v>0</v>
      </c>
      <c r="K573" s="64">
        <v>0</v>
      </c>
      <c r="L573" s="114"/>
      <c r="M573" s="12"/>
    </row>
    <row r="574" spans="1:13" ht="30" hidden="1">
      <c r="A574" s="198"/>
      <c r="B574" s="167"/>
      <c r="C574" s="4" t="s">
        <v>9</v>
      </c>
      <c r="D574" s="48">
        <v>0</v>
      </c>
      <c r="E574" s="48">
        <v>0</v>
      </c>
      <c r="F574" s="48">
        <v>0</v>
      </c>
      <c r="G574" s="48">
        <v>0</v>
      </c>
      <c r="H574" s="48">
        <v>0</v>
      </c>
      <c r="I574" s="49" t="e">
        <f t="shared" si="88"/>
        <v>#DIV/0!</v>
      </c>
      <c r="J574" s="49">
        <v>0</v>
      </c>
      <c r="K574" s="64">
        <v>0</v>
      </c>
      <c r="L574" s="114"/>
      <c r="M574" s="12"/>
    </row>
    <row r="575" spans="1:13" ht="75" hidden="1">
      <c r="A575" s="198"/>
      <c r="B575" s="167"/>
      <c r="C575" s="4" t="s">
        <v>212</v>
      </c>
      <c r="D575" s="48">
        <v>0</v>
      </c>
      <c r="E575" s="48">
        <v>0</v>
      </c>
      <c r="F575" s="48">
        <v>0</v>
      </c>
      <c r="G575" s="48">
        <v>0</v>
      </c>
      <c r="H575" s="48">
        <v>0</v>
      </c>
      <c r="I575" s="49" t="e">
        <f t="shared" si="88"/>
        <v>#DIV/0!</v>
      </c>
      <c r="J575" s="49">
        <v>0</v>
      </c>
      <c r="K575" s="64">
        <v>0</v>
      </c>
      <c r="L575" s="114"/>
      <c r="M575" s="12"/>
    </row>
    <row r="576" spans="1:13" ht="30" hidden="1">
      <c r="A576" s="198"/>
      <c r="B576" s="167"/>
      <c r="C576" s="4" t="s">
        <v>232</v>
      </c>
      <c r="D576" s="48">
        <v>0</v>
      </c>
      <c r="E576" s="48" t="s">
        <v>284</v>
      </c>
      <c r="F576" s="48" t="s">
        <v>284</v>
      </c>
      <c r="G576" s="48" t="s">
        <v>284</v>
      </c>
      <c r="H576" s="48">
        <v>0</v>
      </c>
      <c r="I576" s="49" t="e">
        <f t="shared" si="88"/>
        <v>#DIV/0!</v>
      </c>
      <c r="J576" s="49" t="s">
        <v>284</v>
      </c>
      <c r="K576" s="64" t="s">
        <v>284</v>
      </c>
      <c r="L576" s="114"/>
      <c r="M576" s="12"/>
    </row>
    <row r="577" spans="1:13" ht="45" hidden="1">
      <c r="A577" s="198"/>
      <c r="B577" s="168"/>
      <c r="C577" s="4" t="s">
        <v>233</v>
      </c>
      <c r="D577" s="48">
        <v>0</v>
      </c>
      <c r="E577" s="48" t="s">
        <v>284</v>
      </c>
      <c r="F577" s="48" t="s">
        <v>284</v>
      </c>
      <c r="G577" s="48" t="s">
        <v>284</v>
      </c>
      <c r="H577" s="48">
        <v>0</v>
      </c>
      <c r="I577" s="49" t="e">
        <f t="shared" si="88"/>
        <v>#DIV/0!</v>
      </c>
      <c r="J577" s="49" t="s">
        <v>284</v>
      </c>
      <c r="K577" s="64" t="s">
        <v>284</v>
      </c>
      <c r="L577" s="114"/>
      <c r="M577" s="12"/>
    </row>
    <row r="578" spans="1:13" hidden="1">
      <c r="A578" s="198" t="s">
        <v>252</v>
      </c>
      <c r="B578" s="166" t="s">
        <v>243</v>
      </c>
      <c r="C578" s="19" t="s">
        <v>3</v>
      </c>
      <c r="D578" s="48">
        <f>(D579+D581+D583+D584)</f>
        <v>0</v>
      </c>
      <c r="E578" s="48">
        <f>(E579+E581)</f>
        <v>0</v>
      </c>
      <c r="F578" s="48">
        <f>(F579+F581)</f>
        <v>0</v>
      </c>
      <c r="G578" s="48">
        <f>(G579+G581)</f>
        <v>0</v>
      </c>
      <c r="H578" s="48">
        <f>(H579+H581+H583+H584)</f>
        <v>0</v>
      </c>
      <c r="I578" s="49" t="e">
        <f t="shared" si="88"/>
        <v>#DIV/0!</v>
      </c>
      <c r="J578" s="49">
        <v>0</v>
      </c>
      <c r="K578" s="64">
        <v>0</v>
      </c>
      <c r="L578" s="114"/>
      <c r="M578" s="12"/>
    </row>
    <row r="579" spans="1:13" hidden="1">
      <c r="A579" s="198"/>
      <c r="B579" s="167"/>
      <c r="C579" s="4" t="s">
        <v>4</v>
      </c>
      <c r="D579" s="48">
        <v>0</v>
      </c>
      <c r="E579" s="48">
        <v>0</v>
      </c>
      <c r="F579" s="48">
        <v>0</v>
      </c>
      <c r="G579" s="48">
        <v>0</v>
      </c>
      <c r="H579" s="48">
        <v>0</v>
      </c>
      <c r="I579" s="49" t="e">
        <f t="shared" si="88"/>
        <v>#DIV/0!</v>
      </c>
      <c r="J579" s="49">
        <v>0</v>
      </c>
      <c r="K579" s="64">
        <v>0</v>
      </c>
      <c r="L579" s="114"/>
      <c r="M579" s="12"/>
    </row>
    <row r="580" spans="1:13" ht="60" hidden="1">
      <c r="A580" s="198"/>
      <c r="B580" s="167"/>
      <c r="C580" s="4" t="s">
        <v>211</v>
      </c>
      <c r="D580" s="48">
        <v>0</v>
      </c>
      <c r="E580" s="48">
        <v>0</v>
      </c>
      <c r="F580" s="48">
        <v>0</v>
      </c>
      <c r="G580" s="48">
        <v>0</v>
      </c>
      <c r="H580" s="48">
        <v>0</v>
      </c>
      <c r="I580" s="49" t="e">
        <f t="shared" si="88"/>
        <v>#DIV/0!</v>
      </c>
      <c r="J580" s="49">
        <v>0</v>
      </c>
      <c r="K580" s="64">
        <v>0</v>
      </c>
      <c r="L580" s="114"/>
      <c r="M580" s="12"/>
    </row>
    <row r="581" spans="1:13" ht="30" hidden="1">
      <c r="A581" s="198"/>
      <c r="B581" s="167"/>
      <c r="C581" s="4" t="s">
        <v>9</v>
      </c>
      <c r="D581" s="48">
        <v>0</v>
      </c>
      <c r="E581" s="48">
        <v>0</v>
      </c>
      <c r="F581" s="48">
        <v>0</v>
      </c>
      <c r="G581" s="48">
        <v>0</v>
      </c>
      <c r="H581" s="48">
        <v>0</v>
      </c>
      <c r="I581" s="49" t="e">
        <f t="shared" si="88"/>
        <v>#DIV/0!</v>
      </c>
      <c r="J581" s="49">
        <v>0</v>
      </c>
      <c r="K581" s="64">
        <v>0</v>
      </c>
      <c r="L581" s="114"/>
      <c r="M581" s="12"/>
    </row>
    <row r="582" spans="1:13" ht="75" hidden="1">
      <c r="A582" s="198"/>
      <c r="B582" s="167"/>
      <c r="C582" s="4" t="s">
        <v>212</v>
      </c>
      <c r="D582" s="48">
        <v>0</v>
      </c>
      <c r="E582" s="48">
        <v>0</v>
      </c>
      <c r="F582" s="48">
        <v>0</v>
      </c>
      <c r="G582" s="48">
        <v>0</v>
      </c>
      <c r="H582" s="48">
        <v>0</v>
      </c>
      <c r="I582" s="49" t="e">
        <f t="shared" si="88"/>
        <v>#DIV/0!</v>
      </c>
      <c r="J582" s="49">
        <v>0</v>
      </c>
      <c r="K582" s="64">
        <v>0</v>
      </c>
      <c r="L582" s="114"/>
      <c r="M582" s="12"/>
    </row>
    <row r="583" spans="1:13" ht="30" hidden="1">
      <c r="A583" s="198"/>
      <c r="B583" s="167"/>
      <c r="C583" s="4" t="s">
        <v>232</v>
      </c>
      <c r="D583" s="48">
        <v>0</v>
      </c>
      <c r="E583" s="48" t="s">
        <v>284</v>
      </c>
      <c r="F583" s="48" t="s">
        <v>284</v>
      </c>
      <c r="G583" s="48" t="s">
        <v>284</v>
      </c>
      <c r="H583" s="48">
        <v>0</v>
      </c>
      <c r="I583" s="49" t="e">
        <f t="shared" si="88"/>
        <v>#DIV/0!</v>
      </c>
      <c r="J583" s="49" t="s">
        <v>284</v>
      </c>
      <c r="K583" s="64" t="s">
        <v>284</v>
      </c>
      <c r="L583" s="114"/>
      <c r="M583" s="12"/>
    </row>
    <row r="584" spans="1:13" ht="45" hidden="1">
      <c r="A584" s="198"/>
      <c r="B584" s="168"/>
      <c r="C584" s="4" t="s">
        <v>233</v>
      </c>
      <c r="D584" s="48">
        <v>0</v>
      </c>
      <c r="E584" s="48" t="s">
        <v>284</v>
      </c>
      <c r="F584" s="48" t="s">
        <v>284</v>
      </c>
      <c r="G584" s="48" t="s">
        <v>284</v>
      </c>
      <c r="H584" s="48">
        <v>0</v>
      </c>
      <c r="I584" s="49" t="e">
        <f t="shared" si="88"/>
        <v>#DIV/0!</v>
      </c>
      <c r="J584" s="49" t="s">
        <v>284</v>
      </c>
      <c r="K584" s="64" t="s">
        <v>284</v>
      </c>
      <c r="L584" s="114"/>
      <c r="M584" s="12"/>
    </row>
    <row r="585" spans="1:13" hidden="1">
      <c r="A585" s="198" t="s">
        <v>253</v>
      </c>
      <c r="B585" s="166" t="s">
        <v>243</v>
      </c>
      <c r="C585" s="19" t="s">
        <v>3</v>
      </c>
      <c r="D585" s="48">
        <f>(D586+D588+D590+D591)</f>
        <v>0</v>
      </c>
      <c r="E585" s="48">
        <f>(E586+E588)</f>
        <v>0</v>
      </c>
      <c r="F585" s="48">
        <f>(F586+F588)</f>
        <v>0</v>
      </c>
      <c r="G585" s="48">
        <f>(G586+G588)</f>
        <v>0</v>
      </c>
      <c r="H585" s="48">
        <f>(H586+H588+H590+H591)</f>
        <v>0</v>
      </c>
      <c r="I585" s="49" t="e">
        <f t="shared" si="88"/>
        <v>#DIV/0!</v>
      </c>
      <c r="J585" s="49">
        <v>0</v>
      </c>
      <c r="K585" s="64">
        <v>0</v>
      </c>
      <c r="L585" s="114"/>
      <c r="M585" s="12"/>
    </row>
    <row r="586" spans="1:13" hidden="1">
      <c r="A586" s="198"/>
      <c r="B586" s="167"/>
      <c r="C586" s="4" t="s">
        <v>4</v>
      </c>
      <c r="D586" s="48">
        <v>0</v>
      </c>
      <c r="E586" s="48">
        <v>0</v>
      </c>
      <c r="F586" s="48">
        <v>0</v>
      </c>
      <c r="G586" s="48">
        <v>0</v>
      </c>
      <c r="H586" s="48">
        <v>0</v>
      </c>
      <c r="I586" s="49" t="e">
        <f t="shared" ref="I586:I633" si="91">H586/D586*100</f>
        <v>#DIV/0!</v>
      </c>
      <c r="J586" s="49">
        <v>0</v>
      </c>
      <c r="K586" s="64">
        <v>0</v>
      </c>
      <c r="L586" s="114"/>
      <c r="M586" s="12"/>
    </row>
    <row r="587" spans="1:13" ht="60" hidden="1">
      <c r="A587" s="198"/>
      <c r="B587" s="167"/>
      <c r="C587" s="4" t="s">
        <v>211</v>
      </c>
      <c r="D587" s="48">
        <v>0</v>
      </c>
      <c r="E587" s="48">
        <v>0</v>
      </c>
      <c r="F587" s="48">
        <v>0</v>
      </c>
      <c r="G587" s="48">
        <v>0</v>
      </c>
      <c r="H587" s="48">
        <v>0</v>
      </c>
      <c r="I587" s="49" t="e">
        <f t="shared" si="91"/>
        <v>#DIV/0!</v>
      </c>
      <c r="J587" s="49">
        <v>0</v>
      </c>
      <c r="K587" s="64">
        <v>0</v>
      </c>
      <c r="L587" s="114"/>
      <c r="M587" s="12"/>
    </row>
    <row r="588" spans="1:13" ht="30" hidden="1">
      <c r="A588" s="198"/>
      <c r="B588" s="167"/>
      <c r="C588" s="4" t="s">
        <v>9</v>
      </c>
      <c r="D588" s="48">
        <v>0</v>
      </c>
      <c r="E588" s="48">
        <v>0</v>
      </c>
      <c r="F588" s="48">
        <v>0</v>
      </c>
      <c r="G588" s="48">
        <v>0</v>
      </c>
      <c r="H588" s="48">
        <v>0</v>
      </c>
      <c r="I588" s="49" t="e">
        <f t="shared" si="91"/>
        <v>#DIV/0!</v>
      </c>
      <c r="J588" s="49">
        <v>0</v>
      </c>
      <c r="K588" s="64">
        <v>0</v>
      </c>
      <c r="L588" s="114"/>
      <c r="M588" s="12"/>
    </row>
    <row r="589" spans="1:13" ht="75" hidden="1">
      <c r="A589" s="198"/>
      <c r="B589" s="167"/>
      <c r="C589" s="4" t="s">
        <v>212</v>
      </c>
      <c r="D589" s="48">
        <v>0</v>
      </c>
      <c r="E589" s="48">
        <v>0</v>
      </c>
      <c r="F589" s="48">
        <v>0</v>
      </c>
      <c r="G589" s="48">
        <v>0</v>
      </c>
      <c r="H589" s="48">
        <v>0</v>
      </c>
      <c r="I589" s="49" t="e">
        <f t="shared" si="91"/>
        <v>#DIV/0!</v>
      </c>
      <c r="J589" s="49">
        <v>0</v>
      </c>
      <c r="K589" s="64">
        <v>0</v>
      </c>
      <c r="L589" s="114"/>
      <c r="M589" s="12"/>
    </row>
    <row r="590" spans="1:13" ht="30" hidden="1">
      <c r="A590" s="198"/>
      <c r="B590" s="167"/>
      <c r="C590" s="4" t="s">
        <v>232</v>
      </c>
      <c r="D590" s="48">
        <v>0</v>
      </c>
      <c r="E590" s="48" t="s">
        <v>284</v>
      </c>
      <c r="F590" s="48" t="s">
        <v>284</v>
      </c>
      <c r="G590" s="48" t="s">
        <v>284</v>
      </c>
      <c r="H590" s="48">
        <v>0</v>
      </c>
      <c r="I590" s="49" t="e">
        <f t="shared" si="91"/>
        <v>#DIV/0!</v>
      </c>
      <c r="J590" s="49" t="s">
        <v>284</v>
      </c>
      <c r="K590" s="64" t="s">
        <v>284</v>
      </c>
      <c r="L590" s="114"/>
      <c r="M590" s="12"/>
    </row>
    <row r="591" spans="1:13" ht="45" hidden="1">
      <c r="A591" s="198"/>
      <c r="B591" s="168"/>
      <c r="C591" s="4" t="s">
        <v>233</v>
      </c>
      <c r="D591" s="48">
        <v>0</v>
      </c>
      <c r="E591" s="48" t="s">
        <v>284</v>
      </c>
      <c r="F591" s="48" t="s">
        <v>284</v>
      </c>
      <c r="G591" s="48" t="s">
        <v>284</v>
      </c>
      <c r="H591" s="48">
        <v>0</v>
      </c>
      <c r="I591" s="49" t="e">
        <f t="shared" si="91"/>
        <v>#DIV/0!</v>
      </c>
      <c r="J591" s="49" t="s">
        <v>284</v>
      </c>
      <c r="K591" s="64" t="s">
        <v>284</v>
      </c>
      <c r="L591" s="114"/>
      <c r="M591" s="12"/>
    </row>
    <row r="592" spans="1:13" hidden="1">
      <c r="A592" s="198" t="s">
        <v>254</v>
      </c>
      <c r="B592" s="166" t="s">
        <v>243</v>
      </c>
      <c r="C592" s="19" t="s">
        <v>3</v>
      </c>
      <c r="D592" s="48">
        <f>(D593+D595+D597+D598)</f>
        <v>0</v>
      </c>
      <c r="E592" s="48">
        <f>(E593+E595)</f>
        <v>0</v>
      </c>
      <c r="F592" s="48">
        <f>(F593+F595)</f>
        <v>0</v>
      </c>
      <c r="G592" s="48">
        <f>(G593+G595)</f>
        <v>0</v>
      </c>
      <c r="H592" s="48">
        <f>(H593+H595+H597+H598)</f>
        <v>0</v>
      </c>
      <c r="I592" s="49" t="e">
        <f t="shared" si="91"/>
        <v>#DIV/0!</v>
      </c>
      <c r="J592" s="49">
        <v>0</v>
      </c>
      <c r="K592" s="64">
        <v>0</v>
      </c>
      <c r="L592" s="114"/>
      <c r="M592" s="12"/>
    </row>
    <row r="593" spans="1:14" hidden="1">
      <c r="A593" s="198"/>
      <c r="B593" s="167"/>
      <c r="C593" s="4" t="s">
        <v>4</v>
      </c>
      <c r="D593" s="48">
        <v>0</v>
      </c>
      <c r="E593" s="48">
        <v>0</v>
      </c>
      <c r="F593" s="48">
        <v>0</v>
      </c>
      <c r="G593" s="48"/>
      <c r="H593" s="48"/>
      <c r="I593" s="49" t="e">
        <f t="shared" si="91"/>
        <v>#DIV/0!</v>
      </c>
      <c r="J593" s="49">
        <v>0</v>
      </c>
      <c r="K593" s="64">
        <v>0</v>
      </c>
      <c r="L593" s="114"/>
      <c r="M593" s="12"/>
    </row>
    <row r="594" spans="1:14" ht="60" hidden="1">
      <c r="A594" s="198"/>
      <c r="B594" s="167"/>
      <c r="C594" s="4" t="s">
        <v>211</v>
      </c>
      <c r="D594" s="48">
        <v>0</v>
      </c>
      <c r="E594" s="48">
        <v>0</v>
      </c>
      <c r="F594" s="48">
        <v>0</v>
      </c>
      <c r="G594" s="48">
        <v>0</v>
      </c>
      <c r="H594" s="48">
        <v>0</v>
      </c>
      <c r="I594" s="49" t="e">
        <f t="shared" si="91"/>
        <v>#DIV/0!</v>
      </c>
      <c r="J594" s="49">
        <v>0</v>
      </c>
      <c r="K594" s="64">
        <v>0</v>
      </c>
      <c r="L594" s="114"/>
      <c r="M594" s="12"/>
    </row>
    <row r="595" spans="1:14" ht="30" hidden="1">
      <c r="A595" s="198"/>
      <c r="B595" s="167"/>
      <c r="C595" s="4" t="s">
        <v>9</v>
      </c>
      <c r="D595" s="48">
        <v>0</v>
      </c>
      <c r="E595" s="48">
        <v>0</v>
      </c>
      <c r="F595" s="48">
        <v>0</v>
      </c>
      <c r="G595" s="48">
        <v>0</v>
      </c>
      <c r="H595" s="48">
        <v>0</v>
      </c>
      <c r="I595" s="49" t="e">
        <f t="shared" si="91"/>
        <v>#DIV/0!</v>
      </c>
      <c r="J595" s="49">
        <v>0</v>
      </c>
      <c r="K595" s="64">
        <v>0</v>
      </c>
      <c r="L595" s="114"/>
      <c r="M595" s="12"/>
    </row>
    <row r="596" spans="1:14" ht="75" hidden="1">
      <c r="A596" s="198"/>
      <c r="B596" s="167"/>
      <c r="C596" s="4" t="s">
        <v>212</v>
      </c>
      <c r="D596" s="48">
        <v>0</v>
      </c>
      <c r="E596" s="48">
        <v>0</v>
      </c>
      <c r="F596" s="48">
        <v>0</v>
      </c>
      <c r="G596" s="48">
        <v>0</v>
      </c>
      <c r="H596" s="48">
        <v>0</v>
      </c>
      <c r="I596" s="49" t="e">
        <f t="shared" si="91"/>
        <v>#DIV/0!</v>
      </c>
      <c r="J596" s="49">
        <v>0</v>
      </c>
      <c r="K596" s="64">
        <v>0</v>
      </c>
      <c r="L596" s="114"/>
      <c r="M596" s="12"/>
    </row>
    <row r="597" spans="1:14" ht="30" hidden="1">
      <c r="A597" s="198"/>
      <c r="B597" s="167"/>
      <c r="C597" s="4" t="s">
        <v>232</v>
      </c>
      <c r="D597" s="48">
        <v>0</v>
      </c>
      <c r="E597" s="48" t="s">
        <v>284</v>
      </c>
      <c r="F597" s="48" t="s">
        <v>284</v>
      </c>
      <c r="G597" s="48" t="s">
        <v>284</v>
      </c>
      <c r="H597" s="48">
        <v>0</v>
      </c>
      <c r="I597" s="49" t="e">
        <f t="shared" si="91"/>
        <v>#DIV/0!</v>
      </c>
      <c r="J597" s="49" t="s">
        <v>284</v>
      </c>
      <c r="K597" s="64" t="s">
        <v>284</v>
      </c>
      <c r="L597" s="114"/>
      <c r="M597" s="12"/>
    </row>
    <row r="598" spans="1:14" ht="45" hidden="1">
      <c r="A598" s="198"/>
      <c r="B598" s="168"/>
      <c r="C598" s="4" t="s">
        <v>233</v>
      </c>
      <c r="D598" s="48">
        <v>0</v>
      </c>
      <c r="E598" s="48" t="s">
        <v>284</v>
      </c>
      <c r="F598" s="48" t="s">
        <v>284</v>
      </c>
      <c r="G598" s="48" t="s">
        <v>284</v>
      </c>
      <c r="H598" s="48">
        <v>0</v>
      </c>
      <c r="I598" s="49" t="e">
        <f t="shared" si="91"/>
        <v>#DIV/0!</v>
      </c>
      <c r="J598" s="49" t="s">
        <v>284</v>
      </c>
      <c r="K598" s="64" t="s">
        <v>284</v>
      </c>
      <c r="L598" s="114"/>
      <c r="M598" s="12"/>
    </row>
    <row r="599" spans="1:14" hidden="1">
      <c r="A599" s="198" t="s">
        <v>255</v>
      </c>
      <c r="B599" s="166" t="s">
        <v>243</v>
      </c>
      <c r="C599" s="19" t="s">
        <v>3</v>
      </c>
      <c r="D599" s="48">
        <f>(D600+D602+D604+D605)</f>
        <v>0</v>
      </c>
      <c r="E599" s="48">
        <f>(E600+E602)</f>
        <v>0</v>
      </c>
      <c r="F599" s="48">
        <f>(F600+F602)</f>
        <v>0</v>
      </c>
      <c r="G599" s="48">
        <f>(G600+G602)</f>
        <v>0</v>
      </c>
      <c r="H599" s="48">
        <f>(H600+H602+H604+H605)</f>
        <v>0</v>
      </c>
      <c r="I599" s="49" t="e">
        <f t="shared" si="91"/>
        <v>#DIV/0!</v>
      </c>
      <c r="J599" s="49">
        <v>0</v>
      </c>
      <c r="K599" s="64">
        <v>0</v>
      </c>
      <c r="L599" s="114"/>
      <c r="M599" s="12"/>
    </row>
    <row r="600" spans="1:14" hidden="1">
      <c r="A600" s="198"/>
      <c r="B600" s="167"/>
      <c r="C600" s="4" t="s">
        <v>4</v>
      </c>
      <c r="D600" s="48">
        <v>0</v>
      </c>
      <c r="E600" s="48">
        <v>0</v>
      </c>
      <c r="F600" s="48">
        <v>0</v>
      </c>
      <c r="G600" s="48">
        <v>0</v>
      </c>
      <c r="H600" s="48">
        <v>0</v>
      </c>
      <c r="I600" s="49" t="e">
        <f t="shared" si="91"/>
        <v>#DIV/0!</v>
      </c>
      <c r="J600" s="49">
        <v>0</v>
      </c>
      <c r="K600" s="64">
        <v>0</v>
      </c>
      <c r="L600" s="114"/>
      <c r="M600" s="12"/>
    </row>
    <row r="601" spans="1:14" ht="60" hidden="1">
      <c r="A601" s="198"/>
      <c r="B601" s="167"/>
      <c r="C601" s="4" t="s">
        <v>211</v>
      </c>
      <c r="D601" s="48">
        <v>0</v>
      </c>
      <c r="E601" s="48">
        <v>0</v>
      </c>
      <c r="F601" s="48">
        <v>0</v>
      </c>
      <c r="G601" s="48">
        <v>0</v>
      </c>
      <c r="H601" s="48">
        <v>0</v>
      </c>
      <c r="I601" s="49" t="e">
        <f t="shared" si="91"/>
        <v>#DIV/0!</v>
      </c>
      <c r="J601" s="49">
        <v>0</v>
      </c>
      <c r="K601" s="64">
        <v>0</v>
      </c>
      <c r="L601" s="114"/>
      <c r="M601" s="12"/>
    </row>
    <row r="602" spans="1:14" ht="30" hidden="1">
      <c r="A602" s="198"/>
      <c r="B602" s="167"/>
      <c r="C602" s="4" t="s">
        <v>9</v>
      </c>
      <c r="D602" s="48">
        <v>0</v>
      </c>
      <c r="E602" s="48">
        <v>0</v>
      </c>
      <c r="F602" s="48">
        <v>0</v>
      </c>
      <c r="G602" s="48">
        <v>0</v>
      </c>
      <c r="H602" s="48">
        <v>0</v>
      </c>
      <c r="I602" s="49" t="e">
        <f t="shared" si="91"/>
        <v>#DIV/0!</v>
      </c>
      <c r="J602" s="49">
        <v>0</v>
      </c>
      <c r="K602" s="64">
        <v>0</v>
      </c>
      <c r="L602" s="114"/>
      <c r="M602" s="12"/>
    </row>
    <row r="603" spans="1:14" ht="75" hidden="1">
      <c r="A603" s="198"/>
      <c r="B603" s="167"/>
      <c r="C603" s="4" t="s">
        <v>212</v>
      </c>
      <c r="D603" s="48">
        <v>0</v>
      </c>
      <c r="E603" s="48">
        <v>0</v>
      </c>
      <c r="F603" s="48">
        <v>0</v>
      </c>
      <c r="G603" s="48">
        <v>0</v>
      </c>
      <c r="H603" s="48">
        <v>0</v>
      </c>
      <c r="I603" s="49" t="e">
        <f t="shared" si="91"/>
        <v>#DIV/0!</v>
      </c>
      <c r="J603" s="49">
        <v>0</v>
      </c>
      <c r="K603" s="64">
        <v>0</v>
      </c>
      <c r="L603" s="114"/>
      <c r="M603" s="12"/>
    </row>
    <row r="604" spans="1:14" ht="30" hidden="1">
      <c r="A604" s="198"/>
      <c r="B604" s="167"/>
      <c r="C604" s="4" t="s">
        <v>232</v>
      </c>
      <c r="D604" s="48">
        <v>0</v>
      </c>
      <c r="E604" s="48" t="s">
        <v>284</v>
      </c>
      <c r="F604" s="48" t="s">
        <v>284</v>
      </c>
      <c r="G604" s="48" t="s">
        <v>284</v>
      </c>
      <c r="H604" s="48">
        <v>0</v>
      </c>
      <c r="I604" s="49" t="e">
        <f t="shared" si="91"/>
        <v>#DIV/0!</v>
      </c>
      <c r="J604" s="49" t="s">
        <v>284</v>
      </c>
      <c r="K604" s="64" t="s">
        <v>284</v>
      </c>
      <c r="L604" s="114"/>
      <c r="M604" s="12"/>
    </row>
    <row r="605" spans="1:14" ht="45" hidden="1">
      <c r="A605" s="198"/>
      <c r="B605" s="168"/>
      <c r="C605" s="4" t="s">
        <v>233</v>
      </c>
      <c r="D605" s="48">
        <v>0</v>
      </c>
      <c r="E605" s="48" t="s">
        <v>284</v>
      </c>
      <c r="F605" s="48" t="s">
        <v>284</v>
      </c>
      <c r="G605" s="48" t="s">
        <v>284</v>
      </c>
      <c r="H605" s="48">
        <v>0</v>
      </c>
      <c r="I605" s="49" t="e">
        <f t="shared" si="91"/>
        <v>#DIV/0!</v>
      </c>
      <c r="J605" s="49" t="s">
        <v>284</v>
      </c>
      <c r="K605" s="64" t="s">
        <v>284</v>
      </c>
      <c r="L605" s="114"/>
      <c r="M605" s="12"/>
    </row>
    <row r="606" spans="1:14">
      <c r="A606" s="197" t="s">
        <v>322</v>
      </c>
      <c r="B606" s="166" t="s">
        <v>256</v>
      </c>
      <c r="C606" s="19" t="s">
        <v>3</v>
      </c>
      <c r="D606" s="48">
        <f>(D607+D609+D611+D612)</f>
        <v>133772.1</v>
      </c>
      <c r="E606" s="48" t="s">
        <v>284</v>
      </c>
      <c r="F606" s="48" t="s">
        <v>284</v>
      </c>
      <c r="G606" s="48" t="s">
        <v>284</v>
      </c>
      <c r="H606" s="48">
        <f>(H607+H609+H611+H612)</f>
        <v>133772.1</v>
      </c>
      <c r="I606" s="49">
        <f t="shared" si="91"/>
        <v>100</v>
      </c>
      <c r="J606" s="49" t="s">
        <v>284</v>
      </c>
      <c r="K606" s="64" t="s">
        <v>284</v>
      </c>
      <c r="L606" s="114"/>
      <c r="M606" s="12"/>
      <c r="N606" s="95"/>
    </row>
    <row r="607" spans="1:14">
      <c r="A607" s="197"/>
      <c r="B607" s="167"/>
      <c r="C607" s="4" t="s">
        <v>4</v>
      </c>
      <c r="D607" s="48">
        <v>14714.9</v>
      </c>
      <c r="E607" s="48">
        <v>14714.9</v>
      </c>
      <c r="F607" s="48">
        <v>14714.9</v>
      </c>
      <c r="G607" s="48">
        <v>14714.9</v>
      </c>
      <c r="H607" s="48">
        <v>14714.9</v>
      </c>
      <c r="I607" s="49">
        <f t="shared" si="91"/>
        <v>100</v>
      </c>
      <c r="J607" s="49">
        <f>G607/E607*100</f>
        <v>100</v>
      </c>
      <c r="K607" s="64">
        <f>G607/F607*100</f>
        <v>100</v>
      </c>
      <c r="L607" s="114"/>
      <c r="M607" s="12"/>
    </row>
    <row r="608" spans="1:14" ht="60">
      <c r="A608" s="197"/>
      <c r="B608" s="167"/>
      <c r="C608" s="4" t="s">
        <v>211</v>
      </c>
      <c r="D608" s="48">
        <v>14714.9</v>
      </c>
      <c r="E608" s="48">
        <v>14714.9</v>
      </c>
      <c r="F608" s="48">
        <v>14714.9</v>
      </c>
      <c r="G608" s="48">
        <v>14714.9</v>
      </c>
      <c r="H608" s="48">
        <v>14714.9</v>
      </c>
      <c r="I608" s="49">
        <f t="shared" si="91"/>
        <v>100</v>
      </c>
      <c r="J608" s="49">
        <f>G608/E608*100</f>
        <v>100</v>
      </c>
      <c r="K608" s="64">
        <f>G608/F608*100</f>
        <v>100</v>
      </c>
      <c r="L608" s="114"/>
      <c r="M608" s="12"/>
    </row>
    <row r="609" spans="1:13" ht="30">
      <c r="A609" s="197"/>
      <c r="B609" s="167"/>
      <c r="C609" s="4" t="s">
        <v>9</v>
      </c>
      <c r="D609" s="48">
        <v>119057.2</v>
      </c>
      <c r="E609" s="48">
        <v>119057.2</v>
      </c>
      <c r="F609" s="48">
        <v>119057.2</v>
      </c>
      <c r="G609" s="48">
        <v>119057.2</v>
      </c>
      <c r="H609" s="48">
        <v>119057.2</v>
      </c>
      <c r="I609" s="49">
        <f t="shared" si="91"/>
        <v>100</v>
      </c>
      <c r="J609" s="49">
        <f>G609/E609*100</f>
        <v>100</v>
      </c>
      <c r="K609" s="64">
        <f>G609/F609*100</f>
        <v>100</v>
      </c>
      <c r="L609" s="114"/>
      <c r="M609" s="12"/>
    </row>
    <row r="610" spans="1:13" ht="75">
      <c r="A610" s="197"/>
      <c r="B610" s="167"/>
      <c r="C610" s="4" t="s">
        <v>212</v>
      </c>
      <c r="D610" s="48">
        <v>119057.2</v>
      </c>
      <c r="E610" s="48">
        <v>119057.2</v>
      </c>
      <c r="F610" s="48">
        <v>119057.2</v>
      </c>
      <c r="G610" s="48">
        <v>119057.2</v>
      </c>
      <c r="H610" s="48">
        <v>119057.2</v>
      </c>
      <c r="I610" s="49">
        <f t="shared" si="91"/>
        <v>100</v>
      </c>
      <c r="J610" s="49">
        <f>G610/E610*100</f>
        <v>100</v>
      </c>
      <c r="K610" s="64">
        <f>G610/F610*100</f>
        <v>100</v>
      </c>
      <c r="L610" s="114"/>
      <c r="M610" s="12"/>
    </row>
    <row r="611" spans="1:13" ht="30">
      <c r="A611" s="197"/>
      <c r="B611" s="167"/>
      <c r="C611" s="4" t="s">
        <v>232</v>
      </c>
      <c r="D611" s="48">
        <v>0</v>
      </c>
      <c r="E611" s="48" t="s">
        <v>284</v>
      </c>
      <c r="F611" s="48" t="s">
        <v>284</v>
      </c>
      <c r="G611" s="48" t="s">
        <v>284</v>
      </c>
      <c r="H611" s="48">
        <v>0</v>
      </c>
      <c r="I611" s="49">
        <v>0</v>
      </c>
      <c r="J611" s="49" t="s">
        <v>284</v>
      </c>
      <c r="K611" s="64" t="s">
        <v>284</v>
      </c>
      <c r="L611" s="114"/>
      <c r="M611" s="12"/>
    </row>
    <row r="612" spans="1:13" ht="45">
      <c r="A612" s="197"/>
      <c r="B612" s="168"/>
      <c r="C612" s="4" t="s">
        <v>233</v>
      </c>
      <c r="D612" s="48">
        <v>0</v>
      </c>
      <c r="E612" s="48" t="s">
        <v>284</v>
      </c>
      <c r="F612" s="48" t="s">
        <v>284</v>
      </c>
      <c r="G612" s="48" t="s">
        <v>284</v>
      </c>
      <c r="H612" s="48">
        <v>0</v>
      </c>
      <c r="I612" s="49">
        <v>0</v>
      </c>
      <c r="J612" s="49" t="s">
        <v>284</v>
      </c>
      <c r="K612" s="64" t="s">
        <v>284</v>
      </c>
      <c r="L612" s="114"/>
      <c r="M612" s="12"/>
    </row>
    <row r="613" spans="1:13" hidden="1">
      <c r="A613" s="215" t="s">
        <v>227</v>
      </c>
      <c r="B613" s="166" t="s">
        <v>5</v>
      </c>
      <c r="C613" s="19" t="s">
        <v>3</v>
      </c>
      <c r="D613" s="48">
        <f>(D614+D616+D618+D619)</f>
        <v>0</v>
      </c>
      <c r="E613" s="48" t="s">
        <v>284</v>
      </c>
      <c r="F613" s="48" t="s">
        <v>284</v>
      </c>
      <c r="G613" s="48" t="s">
        <v>284</v>
      </c>
      <c r="H613" s="48">
        <f>(H614+H616+H618+H619)</f>
        <v>0</v>
      </c>
      <c r="I613" s="49">
        <v>0</v>
      </c>
      <c r="J613" s="49" t="s">
        <v>284</v>
      </c>
      <c r="K613" s="64" t="s">
        <v>284</v>
      </c>
      <c r="L613" s="114"/>
      <c r="M613" s="12"/>
    </row>
    <row r="614" spans="1:13" hidden="1">
      <c r="A614" s="215"/>
      <c r="B614" s="167"/>
      <c r="C614" s="4" t="s">
        <v>4</v>
      </c>
      <c r="D614" s="48">
        <f>D621+D628+D642+D635+D649+D656</f>
        <v>0</v>
      </c>
      <c r="E614" s="48">
        <f t="shared" ref="E614:H619" si="92">E621+E628+E642+E635+E649+E656</f>
        <v>0</v>
      </c>
      <c r="F614" s="48">
        <f t="shared" si="92"/>
        <v>0</v>
      </c>
      <c r="G614" s="48">
        <f t="shared" si="92"/>
        <v>0</v>
      </c>
      <c r="H614" s="48">
        <f t="shared" si="92"/>
        <v>0</v>
      </c>
      <c r="I614" s="49">
        <v>0</v>
      </c>
      <c r="J614" s="49">
        <v>0</v>
      </c>
      <c r="K614" s="64">
        <v>0</v>
      </c>
      <c r="L614" s="114"/>
      <c r="M614" s="12"/>
    </row>
    <row r="615" spans="1:13" ht="60" hidden="1">
      <c r="A615" s="215"/>
      <c r="B615" s="167"/>
      <c r="C615" s="4" t="s">
        <v>211</v>
      </c>
      <c r="D615" s="48">
        <v>0</v>
      </c>
      <c r="E615" s="48">
        <f t="shared" ref="E615:F617" si="93">E622+E629+E643+E636+E650+E657</f>
        <v>0</v>
      </c>
      <c r="F615" s="48">
        <f t="shared" si="93"/>
        <v>0</v>
      </c>
      <c r="G615" s="48">
        <f t="shared" si="92"/>
        <v>0</v>
      </c>
      <c r="H615" s="48">
        <f t="shared" si="92"/>
        <v>0</v>
      </c>
      <c r="I615" s="49">
        <v>0</v>
      </c>
      <c r="J615" s="49">
        <v>0</v>
      </c>
      <c r="K615" s="64">
        <v>0</v>
      </c>
      <c r="L615" s="114"/>
      <c r="M615" s="12"/>
    </row>
    <row r="616" spans="1:13" ht="30" hidden="1">
      <c r="A616" s="215"/>
      <c r="B616" s="167"/>
      <c r="C616" s="4" t="s">
        <v>9</v>
      </c>
      <c r="D616" s="48">
        <f>D623+D630+D644+D637+D651+D658</f>
        <v>0</v>
      </c>
      <c r="E616" s="48">
        <f t="shared" si="93"/>
        <v>0</v>
      </c>
      <c r="F616" s="48">
        <f t="shared" si="93"/>
        <v>0</v>
      </c>
      <c r="G616" s="48">
        <f t="shared" si="92"/>
        <v>0</v>
      </c>
      <c r="H616" s="48">
        <f t="shared" si="92"/>
        <v>0</v>
      </c>
      <c r="I616" s="49">
        <v>0</v>
      </c>
      <c r="J616" s="49">
        <v>0</v>
      </c>
      <c r="K616" s="64">
        <v>0</v>
      </c>
      <c r="L616" s="114"/>
      <c r="M616" s="12"/>
    </row>
    <row r="617" spans="1:13" ht="75" hidden="1">
      <c r="A617" s="215"/>
      <c r="B617" s="167"/>
      <c r="C617" s="4" t="s">
        <v>212</v>
      </c>
      <c r="D617" s="48">
        <v>0</v>
      </c>
      <c r="E617" s="48">
        <f t="shared" si="93"/>
        <v>0</v>
      </c>
      <c r="F617" s="48">
        <f t="shared" si="93"/>
        <v>0</v>
      </c>
      <c r="G617" s="48">
        <f t="shared" si="92"/>
        <v>0</v>
      </c>
      <c r="H617" s="48">
        <f t="shared" si="92"/>
        <v>0</v>
      </c>
      <c r="I617" s="49">
        <v>0</v>
      </c>
      <c r="J617" s="49">
        <v>0</v>
      </c>
      <c r="K617" s="64">
        <v>0</v>
      </c>
      <c r="L617" s="114"/>
      <c r="M617" s="12"/>
    </row>
    <row r="618" spans="1:13" ht="30" hidden="1">
      <c r="A618" s="215"/>
      <c r="B618" s="167"/>
      <c r="C618" s="4" t="s">
        <v>232</v>
      </c>
      <c r="D618" s="48">
        <f>D625+D632+D646+D639+D653+D660</f>
        <v>0</v>
      </c>
      <c r="E618" s="48" t="s">
        <v>284</v>
      </c>
      <c r="F618" s="48" t="s">
        <v>284</v>
      </c>
      <c r="G618" s="48" t="s">
        <v>284</v>
      </c>
      <c r="H618" s="48">
        <f t="shared" si="92"/>
        <v>0</v>
      </c>
      <c r="I618" s="49">
        <v>0</v>
      </c>
      <c r="J618" s="49" t="s">
        <v>284</v>
      </c>
      <c r="K618" s="64" t="s">
        <v>284</v>
      </c>
      <c r="L618" s="114"/>
      <c r="M618" s="12"/>
    </row>
    <row r="619" spans="1:13" ht="45" hidden="1">
      <c r="A619" s="215"/>
      <c r="B619" s="168"/>
      <c r="C619" s="4" t="s">
        <v>233</v>
      </c>
      <c r="D619" s="48">
        <f>D626+D633+D647+D640+D654+D661</f>
        <v>0</v>
      </c>
      <c r="E619" s="48" t="s">
        <v>284</v>
      </c>
      <c r="F619" s="48" t="s">
        <v>284</v>
      </c>
      <c r="G619" s="48" t="s">
        <v>284</v>
      </c>
      <c r="H619" s="48">
        <f t="shared" si="92"/>
        <v>0</v>
      </c>
      <c r="I619" s="49">
        <v>0</v>
      </c>
      <c r="J619" s="49" t="s">
        <v>284</v>
      </c>
      <c r="K619" s="64" t="s">
        <v>284</v>
      </c>
      <c r="L619" s="114"/>
      <c r="M619" s="12"/>
    </row>
    <row r="620" spans="1:13" hidden="1">
      <c r="A620" s="199" t="s">
        <v>237</v>
      </c>
      <c r="B620" s="166" t="s">
        <v>5</v>
      </c>
      <c r="C620" s="19" t="s">
        <v>3</v>
      </c>
      <c r="D620" s="48">
        <f>(D621+D623+D625+D626)</f>
        <v>0</v>
      </c>
      <c r="E620" s="48">
        <f>(E621+E623)</f>
        <v>0</v>
      </c>
      <c r="F620" s="48">
        <f>(F621+F623)</f>
        <v>0</v>
      </c>
      <c r="G620" s="48">
        <f>(G621+G623)</f>
        <v>0</v>
      </c>
      <c r="H620" s="48">
        <f>(H621+H623+H625+H626)</f>
        <v>0</v>
      </c>
      <c r="I620" s="49" t="e">
        <f t="shared" si="91"/>
        <v>#DIV/0!</v>
      </c>
      <c r="J620" s="49">
        <v>0</v>
      </c>
      <c r="K620" s="64">
        <v>0</v>
      </c>
      <c r="L620" s="114"/>
      <c r="M620" s="12"/>
    </row>
    <row r="621" spans="1:13" hidden="1">
      <c r="A621" s="199"/>
      <c r="B621" s="167"/>
      <c r="C621" s="4" t="s">
        <v>4</v>
      </c>
      <c r="D621" s="48">
        <v>0</v>
      </c>
      <c r="E621" s="48">
        <v>0</v>
      </c>
      <c r="F621" s="48">
        <v>0</v>
      </c>
      <c r="G621" s="48">
        <v>0</v>
      </c>
      <c r="H621" s="48">
        <v>0</v>
      </c>
      <c r="I621" s="49" t="e">
        <f t="shared" si="91"/>
        <v>#DIV/0!</v>
      </c>
      <c r="J621" s="49">
        <v>0</v>
      </c>
      <c r="K621" s="64">
        <v>0</v>
      </c>
      <c r="L621" s="114"/>
      <c r="M621" s="12"/>
    </row>
    <row r="622" spans="1:13" ht="60" hidden="1">
      <c r="A622" s="199"/>
      <c r="B622" s="167"/>
      <c r="C622" s="4" t="s">
        <v>211</v>
      </c>
      <c r="D622" s="48">
        <v>0</v>
      </c>
      <c r="E622" s="48">
        <v>0</v>
      </c>
      <c r="F622" s="48">
        <v>0</v>
      </c>
      <c r="G622" s="48">
        <v>0</v>
      </c>
      <c r="H622" s="48">
        <v>0</v>
      </c>
      <c r="I622" s="49" t="e">
        <f t="shared" si="91"/>
        <v>#DIV/0!</v>
      </c>
      <c r="J622" s="49">
        <v>0</v>
      </c>
      <c r="K622" s="64">
        <v>0</v>
      </c>
      <c r="L622" s="114"/>
      <c r="M622" s="12"/>
    </row>
    <row r="623" spans="1:13" ht="30" hidden="1">
      <c r="A623" s="199"/>
      <c r="B623" s="167"/>
      <c r="C623" s="4" t="s">
        <v>9</v>
      </c>
      <c r="D623" s="48">
        <v>0</v>
      </c>
      <c r="E623" s="48">
        <v>0</v>
      </c>
      <c r="F623" s="48">
        <v>0</v>
      </c>
      <c r="G623" s="48">
        <v>0</v>
      </c>
      <c r="H623" s="48">
        <v>0</v>
      </c>
      <c r="I623" s="49" t="e">
        <f t="shared" si="91"/>
        <v>#DIV/0!</v>
      </c>
      <c r="J623" s="49">
        <v>0</v>
      </c>
      <c r="K623" s="64">
        <v>0</v>
      </c>
      <c r="L623" s="114"/>
      <c r="M623" s="12"/>
    </row>
    <row r="624" spans="1:13" ht="75" hidden="1">
      <c r="A624" s="199"/>
      <c r="B624" s="167"/>
      <c r="C624" s="4" t="s">
        <v>212</v>
      </c>
      <c r="D624" s="48">
        <v>0</v>
      </c>
      <c r="E624" s="48">
        <v>0</v>
      </c>
      <c r="F624" s="48">
        <v>0</v>
      </c>
      <c r="G624" s="48">
        <v>0</v>
      </c>
      <c r="H624" s="48">
        <v>0</v>
      </c>
      <c r="I624" s="49" t="e">
        <f t="shared" si="91"/>
        <v>#DIV/0!</v>
      </c>
      <c r="J624" s="49">
        <v>0</v>
      </c>
      <c r="K624" s="64">
        <v>0</v>
      </c>
      <c r="L624" s="114"/>
      <c r="M624" s="12"/>
    </row>
    <row r="625" spans="1:13" ht="30" hidden="1">
      <c r="A625" s="199"/>
      <c r="B625" s="167"/>
      <c r="C625" s="4" t="s">
        <v>232</v>
      </c>
      <c r="D625" s="48">
        <v>0</v>
      </c>
      <c r="E625" s="48" t="s">
        <v>284</v>
      </c>
      <c r="F625" s="48" t="s">
        <v>284</v>
      </c>
      <c r="G625" s="48" t="s">
        <v>284</v>
      </c>
      <c r="H625" s="48">
        <v>0</v>
      </c>
      <c r="I625" s="49" t="e">
        <f t="shared" si="91"/>
        <v>#DIV/0!</v>
      </c>
      <c r="J625" s="49" t="s">
        <v>284</v>
      </c>
      <c r="K625" s="64" t="s">
        <v>284</v>
      </c>
      <c r="L625" s="114"/>
      <c r="M625" s="12"/>
    </row>
    <row r="626" spans="1:13" ht="45" hidden="1">
      <c r="A626" s="199"/>
      <c r="B626" s="168"/>
      <c r="C626" s="4" t="s">
        <v>233</v>
      </c>
      <c r="D626" s="48">
        <v>0</v>
      </c>
      <c r="E626" s="48" t="s">
        <v>284</v>
      </c>
      <c r="F626" s="48" t="s">
        <v>284</v>
      </c>
      <c r="G626" s="48" t="s">
        <v>284</v>
      </c>
      <c r="H626" s="48">
        <v>0</v>
      </c>
      <c r="I626" s="49" t="e">
        <f t="shared" si="91"/>
        <v>#DIV/0!</v>
      </c>
      <c r="J626" s="49" t="s">
        <v>284</v>
      </c>
      <c r="K626" s="64" t="s">
        <v>284</v>
      </c>
      <c r="L626" s="114"/>
      <c r="M626" s="12"/>
    </row>
    <row r="627" spans="1:13" hidden="1">
      <c r="A627" s="199" t="s">
        <v>238</v>
      </c>
      <c r="B627" s="166" t="s">
        <v>5</v>
      </c>
      <c r="C627" s="19" t="s">
        <v>3</v>
      </c>
      <c r="D627" s="48">
        <f>(D628+D630+D632+D633)</f>
        <v>0</v>
      </c>
      <c r="E627" s="48">
        <f>(E628+E630)</f>
        <v>0</v>
      </c>
      <c r="F627" s="48">
        <f>(F628+F630)</f>
        <v>0</v>
      </c>
      <c r="G627" s="48">
        <f>(G628+G630)</f>
        <v>0</v>
      </c>
      <c r="H627" s="48">
        <f>(H628+H630+H632+H633)</f>
        <v>0</v>
      </c>
      <c r="I627" s="49" t="e">
        <f t="shared" si="91"/>
        <v>#DIV/0!</v>
      </c>
      <c r="J627" s="49">
        <v>0</v>
      </c>
      <c r="K627" s="64">
        <v>0</v>
      </c>
      <c r="L627" s="114"/>
      <c r="M627" s="12"/>
    </row>
    <row r="628" spans="1:13" hidden="1">
      <c r="A628" s="199"/>
      <c r="B628" s="167"/>
      <c r="C628" s="4" t="s">
        <v>4</v>
      </c>
      <c r="D628" s="48">
        <v>0</v>
      </c>
      <c r="E628" s="48">
        <v>0</v>
      </c>
      <c r="F628" s="48">
        <v>0</v>
      </c>
      <c r="G628" s="48">
        <v>0</v>
      </c>
      <c r="H628" s="48">
        <v>0</v>
      </c>
      <c r="I628" s="49" t="e">
        <f t="shared" si="91"/>
        <v>#DIV/0!</v>
      </c>
      <c r="J628" s="49">
        <v>0</v>
      </c>
      <c r="K628" s="64">
        <v>0</v>
      </c>
      <c r="L628" s="114"/>
      <c r="M628" s="12"/>
    </row>
    <row r="629" spans="1:13" ht="60" hidden="1">
      <c r="A629" s="199"/>
      <c r="B629" s="167"/>
      <c r="C629" s="4" t="s">
        <v>211</v>
      </c>
      <c r="D629" s="48">
        <v>0</v>
      </c>
      <c r="E629" s="48">
        <v>0</v>
      </c>
      <c r="F629" s="48">
        <v>0</v>
      </c>
      <c r="G629" s="48">
        <v>0</v>
      </c>
      <c r="H629" s="48">
        <v>0</v>
      </c>
      <c r="I629" s="49" t="e">
        <f t="shared" si="91"/>
        <v>#DIV/0!</v>
      </c>
      <c r="J629" s="49">
        <v>0</v>
      </c>
      <c r="K629" s="64">
        <v>0</v>
      </c>
      <c r="L629" s="114"/>
      <c r="M629" s="12"/>
    </row>
    <row r="630" spans="1:13" ht="30" hidden="1">
      <c r="A630" s="199"/>
      <c r="B630" s="167"/>
      <c r="C630" s="4" t="s">
        <v>9</v>
      </c>
      <c r="D630" s="48">
        <v>0</v>
      </c>
      <c r="E630" s="48">
        <v>0</v>
      </c>
      <c r="F630" s="48">
        <v>0</v>
      </c>
      <c r="G630" s="48">
        <v>0</v>
      </c>
      <c r="H630" s="48">
        <v>0</v>
      </c>
      <c r="I630" s="49" t="e">
        <f t="shared" si="91"/>
        <v>#DIV/0!</v>
      </c>
      <c r="J630" s="49">
        <v>0</v>
      </c>
      <c r="K630" s="64">
        <v>0</v>
      </c>
      <c r="L630" s="114"/>
      <c r="M630" s="12"/>
    </row>
    <row r="631" spans="1:13" ht="75" hidden="1">
      <c r="A631" s="199"/>
      <c r="B631" s="167"/>
      <c r="C631" s="4" t="s">
        <v>212</v>
      </c>
      <c r="D631" s="48">
        <v>0</v>
      </c>
      <c r="E631" s="48">
        <v>0</v>
      </c>
      <c r="F631" s="48">
        <v>0</v>
      </c>
      <c r="G631" s="48">
        <v>0</v>
      </c>
      <c r="H631" s="48">
        <v>0</v>
      </c>
      <c r="I631" s="49" t="e">
        <f t="shared" si="91"/>
        <v>#DIV/0!</v>
      </c>
      <c r="J631" s="49">
        <v>0</v>
      </c>
      <c r="K631" s="64">
        <v>0</v>
      </c>
      <c r="L631" s="114"/>
      <c r="M631" s="12"/>
    </row>
    <row r="632" spans="1:13" ht="30" hidden="1">
      <c r="A632" s="199"/>
      <c r="B632" s="167"/>
      <c r="C632" s="4" t="s">
        <v>232</v>
      </c>
      <c r="D632" s="48">
        <v>0</v>
      </c>
      <c r="E632" s="48" t="s">
        <v>284</v>
      </c>
      <c r="F632" s="48" t="s">
        <v>284</v>
      </c>
      <c r="G632" s="48" t="s">
        <v>284</v>
      </c>
      <c r="H632" s="48">
        <v>0</v>
      </c>
      <c r="I632" s="49" t="e">
        <f t="shared" si="91"/>
        <v>#DIV/0!</v>
      </c>
      <c r="J632" s="49" t="s">
        <v>284</v>
      </c>
      <c r="K632" s="64" t="s">
        <v>284</v>
      </c>
      <c r="L632" s="114"/>
      <c r="M632" s="12"/>
    </row>
    <row r="633" spans="1:13" ht="45" hidden="1">
      <c r="A633" s="199"/>
      <c r="B633" s="168"/>
      <c r="C633" s="4" t="s">
        <v>233</v>
      </c>
      <c r="D633" s="48">
        <v>0</v>
      </c>
      <c r="E633" s="48" t="s">
        <v>284</v>
      </c>
      <c r="F633" s="48" t="s">
        <v>284</v>
      </c>
      <c r="G633" s="48" t="s">
        <v>284</v>
      </c>
      <c r="H633" s="48">
        <v>0</v>
      </c>
      <c r="I633" s="49" t="e">
        <f t="shared" si="91"/>
        <v>#DIV/0!</v>
      </c>
      <c r="J633" s="49" t="s">
        <v>284</v>
      </c>
      <c r="K633" s="64" t="s">
        <v>284</v>
      </c>
      <c r="L633" s="114"/>
      <c r="M633" s="12"/>
    </row>
    <row r="634" spans="1:13" hidden="1">
      <c r="A634" s="288" t="s">
        <v>239</v>
      </c>
      <c r="B634" s="166" t="s">
        <v>5</v>
      </c>
      <c r="C634" s="19" t="s">
        <v>3</v>
      </c>
      <c r="D634" s="48">
        <f>(D635+D637+D639+D640)</f>
        <v>0</v>
      </c>
      <c r="E634" s="48" t="s">
        <v>284</v>
      </c>
      <c r="F634" s="48" t="s">
        <v>284</v>
      </c>
      <c r="G634" s="48" t="s">
        <v>284</v>
      </c>
      <c r="H634" s="48">
        <f>(H635+H637+H639+H640)</f>
        <v>0</v>
      </c>
      <c r="I634" s="49">
        <v>0</v>
      </c>
      <c r="J634" s="49" t="s">
        <v>284</v>
      </c>
      <c r="K634" s="64" t="s">
        <v>284</v>
      </c>
      <c r="L634" s="114"/>
      <c r="M634" s="12"/>
    </row>
    <row r="635" spans="1:13" hidden="1">
      <c r="A635" s="288"/>
      <c r="B635" s="167"/>
      <c r="C635" s="4" t="s">
        <v>4</v>
      </c>
      <c r="D635" s="48">
        <v>0</v>
      </c>
      <c r="E635" s="48">
        <v>0</v>
      </c>
      <c r="F635" s="48">
        <v>0</v>
      </c>
      <c r="G635" s="48">
        <v>0</v>
      </c>
      <c r="H635" s="48">
        <v>0</v>
      </c>
      <c r="I635" s="49">
        <v>0</v>
      </c>
      <c r="J635" s="49">
        <v>0</v>
      </c>
      <c r="K635" s="64">
        <v>0</v>
      </c>
      <c r="L635" s="114"/>
      <c r="M635" s="93"/>
    </row>
    <row r="636" spans="1:13" ht="60" hidden="1">
      <c r="A636" s="288"/>
      <c r="B636" s="167"/>
      <c r="C636" s="4" t="s">
        <v>211</v>
      </c>
      <c r="D636" s="48">
        <v>0</v>
      </c>
      <c r="E636" s="48">
        <v>0</v>
      </c>
      <c r="F636" s="48">
        <v>0</v>
      </c>
      <c r="G636" s="48">
        <v>0</v>
      </c>
      <c r="H636" s="48">
        <v>0</v>
      </c>
      <c r="I636" s="49">
        <v>0</v>
      </c>
      <c r="J636" s="49">
        <v>0</v>
      </c>
      <c r="K636" s="64">
        <v>0</v>
      </c>
      <c r="L636" s="114"/>
      <c r="M636" s="12"/>
    </row>
    <row r="637" spans="1:13" ht="30" hidden="1">
      <c r="A637" s="288"/>
      <c r="B637" s="167"/>
      <c r="C637" s="4" t="s">
        <v>9</v>
      </c>
      <c r="D637" s="48">
        <v>0</v>
      </c>
      <c r="E637" s="48">
        <v>0</v>
      </c>
      <c r="F637" s="48">
        <v>0</v>
      </c>
      <c r="G637" s="48">
        <v>0</v>
      </c>
      <c r="H637" s="48">
        <v>0</v>
      </c>
      <c r="I637" s="49">
        <v>0</v>
      </c>
      <c r="J637" s="49">
        <v>0</v>
      </c>
      <c r="K637" s="64">
        <v>0</v>
      </c>
      <c r="L637" s="114"/>
      <c r="M637" s="12"/>
    </row>
    <row r="638" spans="1:13" ht="75" hidden="1">
      <c r="A638" s="288"/>
      <c r="B638" s="167"/>
      <c r="C638" s="4" t="s">
        <v>212</v>
      </c>
      <c r="D638" s="48">
        <v>0</v>
      </c>
      <c r="E638" s="48">
        <v>0</v>
      </c>
      <c r="F638" s="48">
        <v>0</v>
      </c>
      <c r="G638" s="48">
        <v>0</v>
      </c>
      <c r="H638" s="48">
        <v>0</v>
      </c>
      <c r="I638" s="49">
        <v>0</v>
      </c>
      <c r="J638" s="49">
        <v>0</v>
      </c>
      <c r="K638" s="64">
        <v>0</v>
      </c>
      <c r="L638" s="114"/>
      <c r="M638" s="12"/>
    </row>
    <row r="639" spans="1:13" ht="30" hidden="1">
      <c r="A639" s="288"/>
      <c r="B639" s="167"/>
      <c r="C639" s="4" t="s">
        <v>232</v>
      </c>
      <c r="D639" s="48">
        <v>0</v>
      </c>
      <c r="E639" s="48" t="s">
        <v>284</v>
      </c>
      <c r="F639" s="48" t="s">
        <v>284</v>
      </c>
      <c r="G639" s="48" t="s">
        <v>284</v>
      </c>
      <c r="H639" s="48">
        <v>0</v>
      </c>
      <c r="I639" s="49">
        <v>0</v>
      </c>
      <c r="J639" s="49" t="s">
        <v>284</v>
      </c>
      <c r="K639" s="64" t="s">
        <v>284</v>
      </c>
      <c r="L639" s="114"/>
      <c r="M639" s="12"/>
    </row>
    <row r="640" spans="1:13" ht="45" hidden="1">
      <c r="A640" s="288"/>
      <c r="B640" s="168"/>
      <c r="C640" s="4" t="s">
        <v>233</v>
      </c>
      <c r="D640" s="48">
        <v>0</v>
      </c>
      <c r="E640" s="48" t="s">
        <v>284</v>
      </c>
      <c r="F640" s="48" t="s">
        <v>284</v>
      </c>
      <c r="G640" s="48" t="s">
        <v>284</v>
      </c>
      <c r="H640" s="48">
        <v>0</v>
      </c>
      <c r="I640" s="49">
        <v>0</v>
      </c>
      <c r="J640" s="49" t="s">
        <v>284</v>
      </c>
      <c r="K640" s="64" t="s">
        <v>284</v>
      </c>
      <c r="L640" s="114"/>
      <c r="M640" s="12"/>
    </row>
    <row r="641" spans="1:13" hidden="1">
      <c r="A641" s="199" t="s">
        <v>240</v>
      </c>
      <c r="B641" s="166" t="s">
        <v>5</v>
      </c>
      <c r="C641" s="19" t="s">
        <v>3</v>
      </c>
      <c r="D641" s="48">
        <f>(D642+D644+D646+D647)</f>
        <v>0</v>
      </c>
      <c r="E641" s="48">
        <f>(E642+E644)</f>
        <v>0</v>
      </c>
      <c r="F641" s="48">
        <f>(F642+F644)</f>
        <v>0</v>
      </c>
      <c r="G641" s="48">
        <f>(G642+G644)</f>
        <v>0</v>
      </c>
      <c r="H641" s="48">
        <f>(H642+H644+H646+H647)</f>
        <v>0</v>
      </c>
      <c r="I641" s="48">
        <v>0</v>
      </c>
      <c r="J641" s="48">
        <v>0</v>
      </c>
      <c r="K641" s="104">
        <v>0</v>
      </c>
      <c r="L641" s="90"/>
      <c r="M641" s="12"/>
    </row>
    <row r="642" spans="1:13" hidden="1">
      <c r="A642" s="199"/>
      <c r="B642" s="167"/>
      <c r="C642" s="4" t="s">
        <v>4</v>
      </c>
      <c r="D642" s="48">
        <v>0</v>
      </c>
      <c r="E642" s="48">
        <v>0</v>
      </c>
      <c r="F642" s="48">
        <v>0</v>
      </c>
      <c r="G642" s="48">
        <v>0</v>
      </c>
      <c r="H642" s="48">
        <v>0</v>
      </c>
      <c r="I642" s="48">
        <v>0</v>
      </c>
      <c r="J642" s="48">
        <v>0</v>
      </c>
      <c r="K642" s="104">
        <v>0</v>
      </c>
      <c r="L642" s="90"/>
      <c r="M642" s="12"/>
    </row>
    <row r="643" spans="1:13" ht="60" hidden="1">
      <c r="A643" s="199"/>
      <c r="B643" s="167"/>
      <c r="C643" s="4" t="s">
        <v>211</v>
      </c>
      <c r="D643" s="48">
        <v>0</v>
      </c>
      <c r="E643" s="48">
        <v>0</v>
      </c>
      <c r="F643" s="48">
        <v>0</v>
      </c>
      <c r="G643" s="48">
        <v>0</v>
      </c>
      <c r="H643" s="48">
        <v>0</v>
      </c>
      <c r="I643" s="48">
        <v>0</v>
      </c>
      <c r="J643" s="48">
        <v>0</v>
      </c>
      <c r="K643" s="104">
        <v>0</v>
      </c>
      <c r="L643" s="90"/>
      <c r="M643" s="12"/>
    </row>
    <row r="644" spans="1:13" ht="30" hidden="1">
      <c r="A644" s="199"/>
      <c r="B644" s="167"/>
      <c r="C644" s="4" t="s">
        <v>9</v>
      </c>
      <c r="D644" s="48">
        <v>0</v>
      </c>
      <c r="E644" s="48">
        <v>0</v>
      </c>
      <c r="F644" s="48">
        <v>0</v>
      </c>
      <c r="G644" s="48">
        <v>0</v>
      </c>
      <c r="H644" s="48">
        <v>0</v>
      </c>
      <c r="I644" s="48">
        <v>0</v>
      </c>
      <c r="J644" s="48">
        <v>0</v>
      </c>
      <c r="K644" s="104">
        <v>0</v>
      </c>
      <c r="L644" s="90"/>
      <c r="M644" s="12"/>
    </row>
    <row r="645" spans="1:13" ht="75" hidden="1">
      <c r="A645" s="199"/>
      <c r="B645" s="167"/>
      <c r="C645" s="4" t="s">
        <v>212</v>
      </c>
      <c r="D645" s="48">
        <v>0</v>
      </c>
      <c r="E645" s="48">
        <v>0</v>
      </c>
      <c r="F645" s="48">
        <v>0</v>
      </c>
      <c r="G645" s="48">
        <v>0</v>
      </c>
      <c r="H645" s="48">
        <v>0</v>
      </c>
      <c r="I645" s="48">
        <v>0</v>
      </c>
      <c r="J645" s="48">
        <v>0</v>
      </c>
      <c r="K645" s="104">
        <v>0</v>
      </c>
      <c r="L645" s="90"/>
      <c r="M645" s="12"/>
    </row>
    <row r="646" spans="1:13" ht="30" hidden="1">
      <c r="A646" s="199"/>
      <c r="B646" s="167"/>
      <c r="C646" s="4" t="s">
        <v>232</v>
      </c>
      <c r="D646" s="48">
        <v>0</v>
      </c>
      <c r="E646" s="48" t="s">
        <v>284</v>
      </c>
      <c r="F646" s="48" t="s">
        <v>284</v>
      </c>
      <c r="G646" s="48" t="s">
        <v>284</v>
      </c>
      <c r="H646" s="48">
        <v>0</v>
      </c>
      <c r="I646" s="48">
        <v>0</v>
      </c>
      <c r="J646" s="48" t="s">
        <v>284</v>
      </c>
      <c r="K646" s="104" t="s">
        <v>284</v>
      </c>
      <c r="L646" s="90"/>
      <c r="M646" s="12"/>
    </row>
    <row r="647" spans="1:13" ht="45" hidden="1">
      <c r="A647" s="199"/>
      <c r="B647" s="168"/>
      <c r="C647" s="4" t="s">
        <v>233</v>
      </c>
      <c r="D647" s="48">
        <v>0</v>
      </c>
      <c r="E647" s="48" t="s">
        <v>284</v>
      </c>
      <c r="F647" s="48" t="s">
        <v>284</v>
      </c>
      <c r="G647" s="48" t="s">
        <v>284</v>
      </c>
      <c r="H647" s="48">
        <v>0</v>
      </c>
      <c r="I647" s="48">
        <v>0</v>
      </c>
      <c r="J647" s="48" t="s">
        <v>284</v>
      </c>
      <c r="K647" s="104" t="s">
        <v>284</v>
      </c>
      <c r="L647" s="90"/>
      <c r="M647" s="12"/>
    </row>
    <row r="648" spans="1:13" hidden="1">
      <c r="A648" s="199" t="s">
        <v>241</v>
      </c>
      <c r="B648" s="166" t="s">
        <v>5</v>
      </c>
      <c r="C648" s="19" t="s">
        <v>3</v>
      </c>
      <c r="D648" s="48">
        <f>(D649+D651+D653+D654)</f>
        <v>0</v>
      </c>
      <c r="E648" s="48">
        <f>(E649+E651)</f>
        <v>0</v>
      </c>
      <c r="F648" s="48">
        <f>(F649+F651)</f>
        <v>0</v>
      </c>
      <c r="G648" s="48">
        <f>(G649+G651)</f>
        <v>0</v>
      </c>
      <c r="H648" s="48">
        <f>(H649+H651+H653+H654)</f>
        <v>0</v>
      </c>
      <c r="I648" s="48">
        <v>0</v>
      </c>
      <c r="J648" s="48">
        <v>0</v>
      </c>
      <c r="K648" s="104">
        <v>0</v>
      </c>
      <c r="L648" s="90"/>
      <c r="M648" s="12"/>
    </row>
    <row r="649" spans="1:13" hidden="1">
      <c r="A649" s="199"/>
      <c r="B649" s="167"/>
      <c r="C649" s="4" t="s">
        <v>4</v>
      </c>
      <c r="D649" s="48">
        <v>0</v>
      </c>
      <c r="E649" s="48">
        <v>0</v>
      </c>
      <c r="F649" s="48">
        <v>0</v>
      </c>
      <c r="G649" s="48"/>
      <c r="H649" s="48"/>
      <c r="I649" s="48">
        <v>0</v>
      </c>
      <c r="J649" s="48">
        <v>0</v>
      </c>
      <c r="K649" s="104">
        <v>0</v>
      </c>
      <c r="L649" s="90"/>
      <c r="M649" s="12"/>
    </row>
    <row r="650" spans="1:13" ht="60" hidden="1">
      <c r="A650" s="199"/>
      <c r="B650" s="167"/>
      <c r="C650" s="4" t="s">
        <v>211</v>
      </c>
      <c r="D650" s="48">
        <v>0</v>
      </c>
      <c r="E650" s="48">
        <v>0</v>
      </c>
      <c r="F650" s="48">
        <v>0</v>
      </c>
      <c r="G650" s="48">
        <v>0</v>
      </c>
      <c r="H650" s="48">
        <v>0</v>
      </c>
      <c r="I650" s="48">
        <v>0</v>
      </c>
      <c r="J650" s="48">
        <v>0</v>
      </c>
      <c r="K650" s="104">
        <v>0</v>
      </c>
      <c r="L650" s="90"/>
      <c r="M650" s="12"/>
    </row>
    <row r="651" spans="1:13" ht="30" hidden="1">
      <c r="A651" s="199"/>
      <c r="B651" s="167"/>
      <c r="C651" s="4" t="s">
        <v>9</v>
      </c>
      <c r="D651" s="48">
        <v>0</v>
      </c>
      <c r="E651" s="48">
        <v>0</v>
      </c>
      <c r="F651" s="48">
        <v>0</v>
      </c>
      <c r="G651" s="48">
        <v>0</v>
      </c>
      <c r="H651" s="48">
        <v>0</v>
      </c>
      <c r="I651" s="48">
        <v>0</v>
      </c>
      <c r="J651" s="48">
        <v>0</v>
      </c>
      <c r="K651" s="104">
        <v>0</v>
      </c>
      <c r="L651" s="90"/>
      <c r="M651" s="12"/>
    </row>
    <row r="652" spans="1:13" ht="75" hidden="1">
      <c r="A652" s="199"/>
      <c r="B652" s="167"/>
      <c r="C652" s="4" t="s">
        <v>212</v>
      </c>
      <c r="D652" s="48">
        <v>0</v>
      </c>
      <c r="E652" s="48">
        <v>0</v>
      </c>
      <c r="F652" s="48">
        <v>0</v>
      </c>
      <c r="G652" s="48">
        <v>0</v>
      </c>
      <c r="H652" s="48">
        <v>0</v>
      </c>
      <c r="I652" s="48">
        <v>0</v>
      </c>
      <c r="J652" s="48">
        <v>0</v>
      </c>
      <c r="K652" s="104">
        <v>0</v>
      </c>
      <c r="L652" s="90"/>
      <c r="M652" s="12"/>
    </row>
    <row r="653" spans="1:13" ht="30" hidden="1">
      <c r="A653" s="199"/>
      <c r="B653" s="167"/>
      <c r="C653" s="4" t="s">
        <v>232</v>
      </c>
      <c r="D653" s="48">
        <v>0</v>
      </c>
      <c r="E653" s="48" t="s">
        <v>284</v>
      </c>
      <c r="F653" s="48" t="s">
        <v>284</v>
      </c>
      <c r="G653" s="48" t="s">
        <v>284</v>
      </c>
      <c r="H653" s="48">
        <v>0</v>
      </c>
      <c r="I653" s="48">
        <v>0</v>
      </c>
      <c r="J653" s="48" t="s">
        <v>284</v>
      </c>
      <c r="K653" s="104" t="s">
        <v>284</v>
      </c>
      <c r="L653" s="90"/>
      <c r="M653" s="12"/>
    </row>
    <row r="654" spans="1:13" ht="45" hidden="1">
      <c r="A654" s="199"/>
      <c r="B654" s="168"/>
      <c r="C654" s="4" t="s">
        <v>233</v>
      </c>
      <c r="D654" s="48">
        <v>0</v>
      </c>
      <c r="E654" s="48" t="s">
        <v>284</v>
      </c>
      <c r="F654" s="48" t="s">
        <v>284</v>
      </c>
      <c r="G654" s="48" t="s">
        <v>284</v>
      </c>
      <c r="H654" s="48">
        <v>0</v>
      </c>
      <c r="I654" s="48">
        <v>0</v>
      </c>
      <c r="J654" s="48" t="s">
        <v>284</v>
      </c>
      <c r="K654" s="104" t="s">
        <v>284</v>
      </c>
      <c r="L654" s="90"/>
      <c r="M654" s="12"/>
    </row>
    <row r="655" spans="1:13" hidden="1">
      <c r="A655" s="199" t="s">
        <v>242</v>
      </c>
      <c r="B655" s="166" t="s">
        <v>5</v>
      </c>
      <c r="C655" s="19" t="s">
        <v>3</v>
      </c>
      <c r="D655" s="48">
        <f>(D656+D658+D660+D661)</f>
        <v>0</v>
      </c>
      <c r="E655" s="48">
        <f>(E656+E658)</f>
        <v>0</v>
      </c>
      <c r="F655" s="48">
        <f>(F656+F658)</f>
        <v>0</v>
      </c>
      <c r="G655" s="48">
        <f>(G656+G658)</f>
        <v>0</v>
      </c>
      <c r="H655" s="48">
        <f>(H656+H658+H660+H661)</f>
        <v>0</v>
      </c>
      <c r="I655" s="48">
        <v>0</v>
      </c>
      <c r="J655" s="48">
        <v>0</v>
      </c>
      <c r="K655" s="104">
        <v>0</v>
      </c>
      <c r="L655" s="90"/>
      <c r="M655" s="12"/>
    </row>
    <row r="656" spans="1:13" hidden="1">
      <c r="A656" s="199"/>
      <c r="B656" s="167"/>
      <c r="C656" s="4" t="s">
        <v>4</v>
      </c>
      <c r="D656" s="48">
        <v>0</v>
      </c>
      <c r="E656" s="48">
        <v>0</v>
      </c>
      <c r="F656" s="48">
        <v>0</v>
      </c>
      <c r="G656" s="48">
        <v>0</v>
      </c>
      <c r="H656" s="48">
        <v>0</v>
      </c>
      <c r="I656" s="48">
        <v>0</v>
      </c>
      <c r="J656" s="48">
        <v>0</v>
      </c>
      <c r="K656" s="104">
        <v>0</v>
      </c>
      <c r="L656" s="90"/>
      <c r="M656" s="12"/>
    </row>
    <row r="657" spans="1:13" ht="60" hidden="1">
      <c r="A657" s="199"/>
      <c r="B657" s="167"/>
      <c r="C657" s="4" t="s">
        <v>211</v>
      </c>
      <c r="D657" s="48">
        <v>0</v>
      </c>
      <c r="E657" s="48">
        <v>0</v>
      </c>
      <c r="F657" s="48">
        <v>0</v>
      </c>
      <c r="G657" s="48">
        <v>0</v>
      </c>
      <c r="H657" s="48">
        <v>0</v>
      </c>
      <c r="I657" s="48">
        <v>0</v>
      </c>
      <c r="J657" s="48">
        <v>0</v>
      </c>
      <c r="K657" s="104">
        <v>0</v>
      </c>
      <c r="L657" s="90"/>
      <c r="M657" s="12"/>
    </row>
    <row r="658" spans="1:13" ht="30" hidden="1">
      <c r="A658" s="199"/>
      <c r="B658" s="167"/>
      <c r="C658" s="4" t="s">
        <v>9</v>
      </c>
      <c r="D658" s="48">
        <v>0</v>
      </c>
      <c r="E658" s="48">
        <v>0</v>
      </c>
      <c r="F658" s="48">
        <v>0</v>
      </c>
      <c r="G658" s="48">
        <v>0</v>
      </c>
      <c r="H658" s="48">
        <v>0</v>
      </c>
      <c r="I658" s="48">
        <v>0</v>
      </c>
      <c r="J658" s="48">
        <v>0</v>
      </c>
      <c r="K658" s="104">
        <v>0</v>
      </c>
      <c r="L658" s="90"/>
      <c r="M658" s="12"/>
    </row>
    <row r="659" spans="1:13" ht="75" hidden="1">
      <c r="A659" s="199"/>
      <c r="B659" s="167"/>
      <c r="C659" s="4" t="s">
        <v>212</v>
      </c>
      <c r="D659" s="48">
        <v>0</v>
      </c>
      <c r="E659" s="48">
        <v>0</v>
      </c>
      <c r="F659" s="48">
        <v>0</v>
      </c>
      <c r="G659" s="48">
        <v>0</v>
      </c>
      <c r="H659" s="48">
        <v>0</v>
      </c>
      <c r="I659" s="48">
        <v>0</v>
      </c>
      <c r="J659" s="48">
        <v>0</v>
      </c>
      <c r="K659" s="104">
        <v>0</v>
      </c>
      <c r="L659" s="90"/>
      <c r="M659" s="12"/>
    </row>
    <row r="660" spans="1:13" ht="30" hidden="1">
      <c r="A660" s="199"/>
      <c r="B660" s="167"/>
      <c r="C660" s="4" t="s">
        <v>232</v>
      </c>
      <c r="D660" s="48">
        <v>0</v>
      </c>
      <c r="E660" s="48" t="s">
        <v>284</v>
      </c>
      <c r="F660" s="48" t="s">
        <v>284</v>
      </c>
      <c r="G660" s="48" t="s">
        <v>284</v>
      </c>
      <c r="H660" s="48">
        <v>0</v>
      </c>
      <c r="I660" s="48">
        <v>0</v>
      </c>
      <c r="J660" s="48" t="s">
        <v>284</v>
      </c>
      <c r="K660" s="104" t="s">
        <v>284</v>
      </c>
      <c r="L660" s="90"/>
      <c r="M660" s="12"/>
    </row>
    <row r="661" spans="1:13" ht="45" hidden="1">
      <c r="A661" s="199"/>
      <c r="B661" s="168"/>
      <c r="C661" s="4" t="s">
        <v>233</v>
      </c>
      <c r="D661" s="48">
        <v>0</v>
      </c>
      <c r="E661" s="48" t="s">
        <v>284</v>
      </c>
      <c r="F661" s="48" t="s">
        <v>284</v>
      </c>
      <c r="G661" s="48" t="s">
        <v>284</v>
      </c>
      <c r="H661" s="48">
        <v>0</v>
      </c>
      <c r="I661" s="48">
        <v>0</v>
      </c>
      <c r="J661" s="48" t="s">
        <v>284</v>
      </c>
      <c r="K661" s="104" t="s">
        <v>284</v>
      </c>
      <c r="L661" s="90"/>
      <c r="M661" s="12"/>
    </row>
    <row r="662" spans="1:13">
      <c r="A662" s="202" t="s">
        <v>70</v>
      </c>
      <c r="B662" s="203"/>
      <c r="C662" s="203"/>
      <c r="D662" s="203"/>
      <c r="E662" s="203"/>
      <c r="F662" s="203"/>
      <c r="G662" s="203"/>
      <c r="H662" s="203"/>
      <c r="I662" s="203"/>
      <c r="J662" s="203"/>
      <c r="K662" s="203"/>
      <c r="L662" s="90"/>
      <c r="M662" s="12"/>
    </row>
    <row r="663" spans="1:13">
      <c r="A663" s="187" t="s">
        <v>80</v>
      </c>
      <c r="B663" s="180" t="s">
        <v>342</v>
      </c>
      <c r="C663" s="6" t="s">
        <v>3</v>
      </c>
      <c r="D663" s="53">
        <f>D670+D677+D684+D691</f>
        <v>101328.6</v>
      </c>
      <c r="E663" s="53" t="s">
        <v>284</v>
      </c>
      <c r="F663" s="53" t="s">
        <v>284</v>
      </c>
      <c r="G663" s="46" t="s">
        <v>284</v>
      </c>
      <c r="H663" s="46">
        <f>H664+H666+H668+H669</f>
        <v>49705.599999999999</v>
      </c>
      <c r="I663" s="49">
        <f t="shared" ref="I663:I726" si="94">H663/D663*100</f>
        <v>49.053870279466999</v>
      </c>
      <c r="J663" s="49" t="s">
        <v>284</v>
      </c>
      <c r="K663" s="64" t="s">
        <v>284</v>
      </c>
      <c r="L663" s="110"/>
      <c r="M663" s="12"/>
    </row>
    <row r="664" spans="1:13">
      <c r="A664" s="187"/>
      <c r="B664" s="181"/>
      <c r="C664" s="7" t="s">
        <v>4</v>
      </c>
      <c r="D664" s="46">
        <f>D671+D678+D685+D692</f>
        <v>101328.6</v>
      </c>
      <c r="E664" s="46">
        <f t="shared" ref="E664:H664" si="95">E671+E678+E685+E692</f>
        <v>101328.6</v>
      </c>
      <c r="F664" s="46">
        <f t="shared" si="95"/>
        <v>101148.6</v>
      </c>
      <c r="G664" s="46">
        <f t="shared" si="95"/>
        <v>49705.599999999999</v>
      </c>
      <c r="H664" s="46">
        <f t="shared" si="95"/>
        <v>49705.599999999999</v>
      </c>
      <c r="I664" s="49">
        <f t="shared" si="94"/>
        <v>49.053870279466999</v>
      </c>
      <c r="J664" s="49">
        <f>G664/E664*100</f>
        <v>49.053870279466999</v>
      </c>
      <c r="K664" s="64">
        <f>G664/F664*100</f>
        <v>49.141164583592847</v>
      </c>
      <c r="L664" s="59"/>
      <c r="M664" s="93"/>
    </row>
    <row r="665" spans="1:13" ht="60">
      <c r="A665" s="187"/>
      <c r="B665" s="181"/>
      <c r="C665" s="7" t="s">
        <v>211</v>
      </c>
      <c r="D665" s="46">
        <v>0</v>
      </c>
      <c r="E665" s="53">
        <v>0</v>
      </c>
      <c r="F665" s="53">
        <v>0</v>
      </c>
      <c r="G665" s="46">
        <f t="shared" ref="G665:H669" si="96">G672+G679+G686+G693</f>
        <v>0</v>
      </c>
      <c r="H665" s="46">
        <f t="shared" si="96"/>
        <v>0</v>
      </c>
      <c r="I665" s="49">
        <v>0</v>
      </c>
      <c r="J665" s="49">
        <v>0</v>
      </c>
      <c r="K665" s="64">
        <v>0</v>
      </c>
      <c r="L665" s="110"/>
      <c r="M665" s="12"/>
    </row>
    <row r="666" spans="1:13" ht="30">
      <c r="A666" s="187"/>
      <c r="B666" s="181"/>
      <c r="C666" s="7" t="s">
        <v>231</v>
      </c>
      <c r="D666" s="46">
        <f>D673+D680+D687+D694</f>
        <v>0</v>
      </c>
      <c r="E666" s="53">
        <f>E673+E680+E687+E694</f>
        <v>0</v>
      </c>
      <c r="F666" s="53">
        <f>F673+F680+F687+F694</f>
        <v>0</v>
      </c>
      <c r="G666" s="46">
        <f t="shared" si="96"/>
        <v>0</v>
      </c>
      <c r="H666" s="46">
        <f t="shared" si="96"/>
        <v>0</v>
      </c>
      <c r="I666" s="49">
        <v>0</v>
      </c>
      <c r="J666" s="49">
        <v>0</v>
      </c>
      <c r="K666" s="64">
        <v>0</v>
      </c>
      <c r="L666" s="110"/>
    </row>
    <row r="667" spans="1:13" ht="75">
      <c r="A667" s="187"/>
      <c r="B667" s="181"/>
      <c r="C667" s="7" t="s">
        <v>212</v>
      </c>
      <c r="D667" s="46">
        <v>0</v>
      </c>
      <c r="E667" s="53">
        <f>E674+E681+E688+E695</f>
        <v>0</v>
      </c>
      <c r="F667" s="53">
        <f>F674+F681+F688+F695</f>
        <v>0</v>
      </c>
      <c r="G667" s="46">
        <f t="shared" si="96"/>
        <v>0</v>
      </c>
      <c r="H667" s="46">
        <f t="shared" si="96"/>
        <v>0</v>
      </c>
      <c r="I667" s="49">
        <v>0</v>
      </c>
      <c r="J667" s="49">
        <v>0</v>
      </c>
      <c r="K667" s="64">
        <v>0</v>
      </c>
      <c r="L667" s="110"/>
    </row>
    <row r="668" spans="1:13" ht="30">
      <c r="A668" s="187"/>
      <c r="B668" s="181"/>
      <c r="C668" s="7" t="s">
        <v>232</v>
      </c>
      <c r="D668" s="46">
        <f>D675+D682+D689+D696</f>
        <v>0</v>
      </c>
      <c r="E668" s="53" t="s">
        <v>284</v>
      </c>
      <c r="F668" s="53" t="s">
        <v>284</v>
      </c>
      <c r="G668" s="46" t="s">
        <v>284</v>
      </c>
      <c r="H668" s="46">
        <f t="shared" si="96"/>
        <v>0</v>
      </c>
      <c r="I668" s="49">
        <v>0</v>
      </c>
      <c r="J668" s="49" t="s">
        <v>284</v>
      </c>
      <c r="K668" s="64" t="s">
        <v>284</v>
      </c>
      <c r="L668" s="110"/>
    </row>
    <row r="669" spans="1:13" ht="45">
      <c r="A669" s="187"/>
      <c r="B669" s="182"/>
      <c r="C669" s="7" t="s">
        <v>233</v>
      </c>
      <c r="D669" s="46">
        <f>D676+D683+D690+D697</f>
        <v>0</v>
      </c>
      <c r="E669" s="53" t="s">
        <v>284</v>
      </c>
      <c r="F669" s="53" t="s">
        <v>284</v>
      </c>
      <c r="G669" s="46" t="s">
        <v>284</v>
      </c>
      <c r="H669" s="46">
        <f t="shared" si="96"/>
        <v>0</v>
      </c>
      <c r="I669" s="49">
        <v>0</v>
      </c>
      <c r="J669" s="49" t="s">
        <v>284</v>
      </c>
      <c r="K669" s="64" t="s">
        <v>284</v>
      </c>
      <c r="L669" s="110"/>
    </row>
    <row r="670" spans="1:13" hidden="1">
      <c r="A670" s="183" t="s">
        <v>73</v>
      </c>
      <c r="B670" s="172" t="s">
        <v>205</v>
      </c>
      <c r="C670" s="6" t="s">
        <v>3</v>
      </c>
      <c r="D670" s="46">
        <f>D671+D673+D675+D676</f>
        <v>0</v>
      </c>
      <c r="E670" s="53" t="s">
        <v>284</v>
      </c>
      <c r="F670" s="53" t="s">
        <v>284</v>
      </c>
      <c r="G670" s="46" t="s">
        <v>284</v>
      </c>
      <c r="H670" s="46">
        <f>H671+H673+H675+H676</f>
        <v>0</v>
      </c>
      <c r="I670" s="49">
        <v>0</v>
      </c>
      <c r="J670" s="49" t="s">
        <v>284</v>
      </c>
      <c r="K670" s="64" t="s">
        <v>284</v>
      </c>
      <c r="L670" s="110"/>
    </row>
    <row r="671" spans="1:13" hidden="1">
      <c r="A671" s="183"/>
      <c r="B671" s="173"/>
      <c r="C671" s="7" t="s">
        <v>4</v>
      </c>
      <c r="D671" s="46">
        <v>0</v>
      </c>
      <c r="E671" s="53">
        <v>0</v>
      </c>
      <c r="F671" s="53">
        <v>0</v>
      </c>
      <c r="G671" s="46">
        <v>0</v>
      </c>
      <c r="H671" s="46">
        <v>0</v>
      </c>
      <c r="I671" s="49">
        <v>0</v>
      </c>
      <c r="J671" s="49">
        <v>0</v>
      </c>
      <c r="K671" s="64">
        <v>0</v>
      </c>
      <c r="L671" s="110"/>
    </row>
    <row r="672" spans="1:13" ht="60" hidden="1">
      <c r="A672" s="183"/>
      <c r="B672" s="173"/>
      <c r="C672" s="7" t="s">
        <v>211</v>
      </c>
      <c r="D672" s="46">
        <v>0</v>
      </c>
      <c r="E672" s="53">
        <v>0</v>
      </c>
      <c r="F672" s="53">
        <v>0</v>
      </c>
      <c r="G672" s="46">
        <v>0</v>
      </c>
      <c r="H672" s="46">
        <v>0</v>
      </c>
      <c r="I672" s="49">
        <v>0</v>
      </c>
      <c r="J672" s="49">
        <v>0</v>
      </c>
      <c r="K672" s="64">
        <v>0</v>
      </c>
      <c r="L672" s="110"/>
    </row>
    <row r="673" spans="1:13" ht="30" hidden="1">
      <c r="A673" s="183"/>
      <c r="B673" s="173"/>
      <c r="C673" s="7" t="s">
        <v>9</v>
      </c>
      <c r="D673" s="46">
        <v>0</v>
      </c>
      <c r="E673" s="53">
        <v>0</v>
      </c>
      <c r="F673" s="53">
        <v>0</v>
      </c>
      <c r="G673" s="46">
        <v>0</v>
      </c>
      <c r="H673" s="46">
        <v>0</v>
      </c>
      <c r="I673" s="49">
        <v>0</v>
      </c>
      <c r="J673" s="49">
        <v>0</v>
      </c>
      <c r="K673" s="64">
        <v>0</v>
      </c>
      <c r="L673" s="110"/>
    </row>
    <row r="674" spans="1:13" ht="75" hidden="1">
      <c r="A674" s="183"/>
      <c r="B674" s="173"/>
      <c r="C674" s="7" t="s">
        <v>212</v>
      </c>
      <c r="D674" s="46">
        <v>0</v>
      </c>
      <c r="E674" s="53">
        <v>0</v>
      </c>
      <c r="F674" s="53">
        <v>0</v>
      </c>
      <c r="G674" s="46">
        <v>0</v>
      </c>
      <c r="H674" s="46">
        <v>0</v>
      </c>
      <c r="I674" s="49">
        <v>0</v>
      </c>
      <c r="J674" s="49">
        <v>0</v>
      </c>
      <c r="K674" s="64">
        <v>0</v>
      </c>
      <c r="L674" s="110"/>
    </row>
    <row r="675" spans="1:13" ht="30" hidden="1">
      <c r="A675" s="183"/>
      <c r="B675" s="173"/>
      <c r="C675" s="7" t="s">
        <v>232</v>
      </c>
      <c r="D675" s="46">
        <v>0</v>
      </c>
      <c r="E675" s="53" t="s">
        <v>284</v>
      </c>
      <c r="F675" s="53" t="s">
        <v>284</v>
      </c>
      <c r="G675" s="46" t="s">
        <v>284</v>
      </c>
      <c r="H675" s="46">
        <v>0</v>
      </c>
      <c r="I675" s="49">
        <v>0</v>
      </c>
      <c r="J675" s="49" t="s">
        <v>284</v>
      </c>
      <c r="K675" s="64" t="s">
        <v>284</v>
      </c>
      <c r="L675" s="110"/>
    </row>
    <row r="676" spans="1:13" ht="45" hidden="1">
      <c r="A676" s="183"/>
      <c r="B676" s="174"/>
      <c r="C676" s="7" t="s">
        <v>233</v>
      </c>
      <c r="D676" s="46">
        <v>0</v>
      </c>
      <c r="E676" s="53" t="s">
        <v>284</v>
      </c>
      <c r="F676" s="53" t="s">
        <v>284</v>
      </c>
      <c r="G676" s="46" t="s">
        <v>284</v>
      </c>
      <c r="H676" s="46">
        <v>0</v>
      </c>
      <c r="I676" s="49">
        <v>0</v>
      </c>
      <c r="J676" s="49" t="s">
        <v>284</v>
      </c>
      <c r="K676" s="64" t="s">
        <v>284</v>
      </c>
      <c r="L676" s="110"/>
    </row>
    <row r="677" spans="1:13">
      <c r="A677" s="183" t="s">
        <v>74</v>
      </c>
      <c r="B677" s="172" t="s">
        <v>205</v>
      </c>
      <c r="C677" s="6" t="s">
        <v>3</v>
      </c>
      <c r="D677" s="46">
        <f>D678+D680+D682+D683</f>
        <v>1800</v>
      </c>
      <c r="E677" s="53" t="s">
        <v>284</v>
      </c>
      <c r="F677" s="53" t="s">
        <v>284</v>
      </c>
      <c r="G677" s="46" t="s">
        <v>284</v>
      </c>
      <c r="H677" s="46">
        <f>H678+H680+H682+H683</f>
        <v>0</v>
      </c>
      <c r="I677" s="49">
        <f t="shared" si="94"/>
        <v>0</v>
      </c>
      <c r="J677" s="49" t="s">
        <v>284</v>
      </c>
      <c r="K677" s="64" t="s">
        <v>284</v>
      </c>
      <c r="L677" s="110"/>
    </row>
    <row r="678" spans="1:13">
      <c r="A678" s="183"/>
      <c r="B678" s="173"/>
      <c r="C678" s="7" t="s">
        <v>4</v>
      </c>
      <c r="D678" s="46">
        <v>1800</v>
      </c>
      <c r="E678" s="46">
        <v>1800</v>
      </c>
      <c r="F678" s="53">
        <v>1620</v>
      </c>
      <c r="G678" s="46">
        <v>0</v>
      </c>
      <c r="H678" s="46">
        <v>0</v>
      </c>
      <c r="I678" s="49">
        <f t="shared" si="94"/>
        <v>0</v>
      </c>
      <c r="J678" s="49">
        <f>G678/E678*100</f>
        <v>0</v>
      </c>
      <c r="K678" s="64">
        <f>G678/F678*100</f>
        <v>0</v>
      </c>
      <c r="L678" s="110"/>
    </row>
    <row r="679" spans="1:13" ht="60">
      <c r="A679" s="183"/>
      <c r="B679" s="173"/>
      <c r="C679" s="7" t="s">
        <v>211</v>
      </c>
      <c r="D679" s="46">
        <v>0</v>
      </c>
      <c r="E679" s="53">
        <v>0</v>
      </c>
      <c r="F679" s="53">
        <v>0</v>
      </c>
      <c r="G679" s="46">
        <v>0</v>
      </c>
      <c r="H679" s="46">
        <v>0</v>
      </c>
      <c r="I679" s="49">
        <v>0</v>
      </c>
      <c r="J679" s="49">
        <v>0</v>
      </c>
      <c r="K679" s="64">
        <v>0</v>
      </c>
      <c r="L679" s="110"/>
    </row>
    <row r="680" spans="1:13" ht="30">
      <c r="A680" s="183"/>
      <c r="B680" s="173"/>
      <c r="C680" s="7" t="s">
        <v>9</v>
      </c>
      <c r="D680" s="46">
        <v>0</v>
      </c>
      <c r="E680" s="53">
        <v>0</v>
      </c>
      <c r="F680" s="53">
        <v>0</v>
      </c>
      <c r="G680" s="46">
        <v>0</v>
      </c>
      <c r="H680" s="46">
        <v>0</v>
      </c>
      <c r="I680" s="49">
        <v>0</v>
      </c>
      <c r="J680" s="49">
        <v>0</v>
      </c>
      <c r="K680" s="64">
        <v>0</v>
      </c>
      <c r="L680" s="110"/>
    </row>
    <row r="681" spans="1:13" ht="75">
      <c r="A681" s="183"/>
      <c r="B681" s="173"/>
      <c r="C681" s="7" t="s">
        <v>212</v>
      </c>
      <c r="D681" s="46">
        <v>0</v>
      </c>
      <c r="E681" s="53">
        <v>0</v>
      </c>
      <c r="F681" s="53">
        <v>0</v>
      </c>
      <c r="G681" s="46">
        <v>0</v>
      </c>
      <c r="H681" s="46">
        <v>0</v>
      </c>
      <c r="I681" s="49">
        <v>0</v>
      </c>
      <c r="J681" s="49">
        <v>0</v>
      </c>
      <c r="K681" s="64">
        <v>0</v>
      </c>
      <c r="L681" s="110"/>
    </row>
    <row r="682" spans="1:13" ht="30">
      <c r="A682" s="183"/>
      <c r="B682" s="173"/>
      <c r="C682" s="7" t="s">
        <v>232</v>
      </c>
      <c r="D682" s="46">
        <v>0</v>
      </c>
      <c r="E682" s="53" t="s">
        <v>284</v>
      </c>
      <c r="F682" s="53" t="s">
        <v>284</v>
      </c>
      <c r="G682" s="46" t="s">
        <v>284</v>
      </c>
      <c r="H682" s="46">
        <v>0</v>
      </c>
      <c r="I682" s="49">
        <v>0</v>
      </c>
      <c r="J682" s="49" t="s">
        <v>284</v>
      </c>
      <c r="K682" s="64" t="s">
        <v>284</v>
      </c>
      <c r="L682" s="110"/>
    </row>
    <row r="683" spans="1:13" ht="45">
      <c r="A683" s="183"/>
      <c r="B683" s="174"/>
      <c r="C683" s="7" t="s">
        <v>233</v>
      </c>
      <c r="D683" s="46">
        <v>0</v>
      </c>
      <c r="E683" s="53" t="s">
        <v>284</v>
      </c>
      <c r="F683" s="53" t="s">
        <v>284</v>
      </c>
      <c r="G683" s="46" t="s">
        <v>284</v>
      </c>
      <c r="H683" s="46">
        <v>0</v>
      </c>
      <c r="I683" s="49">
        <v>0</v>
      </c>
      <c r="J683" s="49" t="s">
        <v>284</v>
      </c>
      <c r="K683" s="64" t="s">
        <v>284</v>
      </c>
      <c r="L683" s="110"/>
    </row>
    <row r="684" spans="1:13">
      <c r="A684" s="200" t="s">
        <v>214</v>
      </c>
      <c r="B684" s="172" t="s">
        <v>341</v>
      </c>
      <c r="C684" s="14" t="s">
        <v>3</v>
      </c>
      <c r="D684" s="53">
        <f>D685+D687+D689+D690</f>
        <v>50000</v>
      </c>
      <c r="E684" s="53" t="s">
        <v>284</v>
      </c>
      <c r="F684" s="53" t="s">
        <v>284</v>
      </c>
      <c r="G684" s="53" t="s">
        <v>284</v>
      </c>
      <c r="H684" s="46">
        <f>H685+H687+H689+H690</f>
        <v>177</v>
      </c>
      <c r="I684" s="49">
        <v>0</v>
      </c>
      <c r="J684" s="49" t="s">
        <v>284</v>
      </c>
      <c r="K684" s="64" t="s">
        <v>284</v>
      </c>
      <c r="L684" s="110"/>
    </row>
    <row r="685" spans="1:13">
      <c r="A685" s="200"/>
      <c r="B685" s="173"/>
      <c r="C685" s="15" t="s">
        <v>4</v>
      </c>
      <c r="D685" s="53">
        <v>50000</v>
      </c>
      <c r="E685" s="53">
        <v>50000</v>
      </c>
      <c r="F685" s="53">
        <v>50000</v>
      </c>
      <c r="G685" s="53">
        <v>177</v>
      </c>
      <c r="H685" s="53">
        <v>177</v>
      </c>
      <c r="I685" s="49">
        <v>0</v>
      </c>
      <c r="J685" s="49">
        <v>0</v>
      </c>
      <c r="K685" s="64">
        <v>0</v>
      </c>
      <c r="L685" s="110"/>
      <c r="M685" s="17"/>
    </row>
    <row r="686" spans="1:13" ht="60">
      <c r="A686" s="200"/>
      <c r="B686" s="173"/>
      <c r="C686" s="15" t="s">
        <v>211</v>
      </c>
      <c r="D686" s="53">
        <v>0</v>
      </c>
      <c r="E686" s="53">
        <v>0</v>
      </c>
      <c r="F686" s="53">
        <v>0</v>
      </c>
      <c r="G686" s="53">
        <v>0</v>
      </c>
      <c r="H686" s="46">
        <v>0</v>
      </c>
      <c r="I686" s="49">
        <v>0</v>
      </c>
      <c r="J686" s="49">
        <v>0</v>
      </c>
      <c r="K686" s="64">
        <v>0</v>
      </c>
      <c r="L686" s="110"/>
    </row>
    <row r="687" spans="1:13" ht="30">
      <c r="A687" s="200"/>
      <c r="B687" s="173"/>
      <c r="C687" s="15" t="s">
        <v>9</v>
      </c>
      <c r="D687" s="53">
        <v>0</v>
      </c>
      <c r="E687" s="53">
        <v>0</v>
      </c>
      <c r="F687" s="53">
        <v>0</v>
      </c>
      <c r="G687" s="53">
        <v>0</v>
      </c>
      <c r="H687" s="46">
        <v>0</v>
      </c>
      <c r="I687" s="49">
        <v>0</v>
      </c>
      <c r="J687" s="49">
        <v>0</v>
      </c>
      <c r="K687" s="64">
        <v>0</v>
      </c>
      <c r="L687" s="110"/>
    </row>
    <row r="688" spans="1:13" ht="75">
      <c r="A688" s="200"/>
      <c r="B688" s="173"/>
      <c r="C688" s="15" t="s">
        <v>212</v>
      </c>
      <c r="D688" s="53">
        <v>0</v>
      </c>
      <c r="E688" s="53">
        <v>0</v>
      </c>
      <c r="F688" s="53">
        <v>0</v>
      </c>
      <c r="G688" s="53">
        <v>0</v>
      </c>
      <c r="H688" s="46">
        <v>0</v>
      </c>
      <c r="I688" s="49">
        <v>0</v>
      </c>
      <c r="J688" s="49">
        <v>0</v>
      </c>
      <c r="K688" s="64">
        <v>0</v>
      </c>
      <c r="L688" s="110"/>
    </row>
    <row r="689" spans="1:13" ht="30">
      <c r="A689" s="200"/>
      <c r="B689" s="173"/>
      <c r="C689" s="15" t="s">
        <v>232</v>
      </c>
      <c r="D689" s="53">
        <v>0</v>
      </c>
      <c r="E689" s="53" t="s">
        <v>284</v>
      </c>
      <c r="F689" s="53" t="s">
        <v>284</v>
      </c>
      <c r="G689" s="53" t="s">
        <v>284</v>
      </c>
      <c r="H689" s="46">
        <v>0</v>
      </c>
      <c r="I689" s="49">
        <v>0</v>
      </c>
      <c r="J689" s="49" t="s">
        <v>284</v>
      </c>
      <c r="K689" s="64" t="s">
        <v>284</v>
      </c>
      <c r="L689" s="110"/>
    </row>
    <row r="690" spans="1:13" ht="45">
      <c r="A690" s="200"/>
      <c r="B690" s="174"/>
      <c r="C690" s="15" t="s">
        <v>233</v>
      </c>
      <c r="D690" s="53">
        <v>0</v>
      </c>
      <c r="E690" s="53" t="s">
        <v>284</v>
      </c>
      <c r="F690" s="53" t="s">
        <v>284</v>
      </c>
      <c r="G690" s="53" t="s">
        <v>284</v>
      </c>
      <c r="H690" s="46">
        <v>0</v>
      </c>
      <c r="I690" s="49">
        <v>0</v>
      </c>
      <c r="J690" s="49" t="s">
        <v>284</v>
      </c>
      <c r="K690" s="64" t="s">
        <v>284</v>
      </c>
      <c r="L690" s="110"/>
    </row>
    <row r="691" spans="1:13">
      <c r="A691" s="183" t="s">
        <v>234</v>
      </c>
      <c r="B691" s="172" t="s">
        <v>205</v>
      </c>
      <c r="C691" s="6" t="s">
        <v>3</v>
      </c>
      <c r="D691" s="46">
        <f>D692+D694+D696+D697</f>
        <v>49528.6</v>
      </c>
      <c r="E691" s="53" t="s">
        <v>284</v>
      </c>
      <c r="F691" s="53" t="s">
        <v>284</v>
      </c>
      <c r="G691" s="46" t="s">
        <v>284</v>
      </c>
      <c r="H691" s="46">
        <f>H692+H694+H696+H697</f>
        <v>49528.6</v>
      </c>
      <c r="I691" s="49">
        <f t="shared" si="94"/>
        <v>100</v>
      </c>
      <c r="J691" s="49" t="s">
        <v>284</v>
      </c>
      <c r="K691" s="64" t="s">
        <v>284</v>
      </c>
      <c r="L691" s="110"/>
    </row>
    <row r="692" spans="1:13">
      <c r="A692" s="183"/>
      <c r="B692" s="173"/>
      <c r="C692" s="7" t="s">
        <v>4</v>
      </c>
      <c r="D692" s="46">
        <v>49528.6</v>
      </c>
      <c r="E692" s="46">
        <v>49528.6</v>
      </c>
      <c r="F692" s="46">
        <v>49528.6</v>
      </c>
      <c r="G692" s="46">
        <v>49528.6</v>
      </c>
      <c r="H692" s="46">
        <v>49528.6</v>
      </c>
      <c r="I692" s="49">
        <f t="shared" si="94"/>
        <v>100</v>
      </c>
      <c r="J692" s="49">
        <f>G692/E692*100</f>
        <v>100</v>
      </c>
      <c r="K692" s="64">
        <f>G692/F692*100</f>
        <v>100</v>
      </c>
      <c r="L692" s="110"/>
    </row>
    <row r="693" spans="1:13" ht="60">
      <c r="A693" s="183"/>
      <c r="B693" s="173"/>
      <c r="C693" s="7" t="s">
        <v>211</v>
      </c>
      <c r="D693" s="46">
        <v>0</v>
      </c>
      <c r="E693" s="53">
        <v>0</v>
      </c>
      <c r="F693" s="53">
        <v>0</v>
      </c>
      <c r="G693" s="46">
        <v>0</v>
      </c>
      <c r="H693" s="46">
        <v>0</v>
      </c>
      <c r="I693" s="49">
        <v>0</v>
      </c>
      <c r="J693" s="49">
        <v>0</v>
      </c>
      <c r="K693" s="64">
        <v>0</v>
      </c>
      <c r="L693" s="110"/>
      <c r="M693" s="17"/>
    </row>
    <row r="694" spans="1:13" ht="30">
      <c r="A694" s="183"/>
      <c r="B694" s="173"/>
      <c r="C694" s="7" t="s">
        <v>9</v>
      </c>
      <c r="D694" s="46">
        <v>0</v>
      </c>
      <c r="E694" s="53">
        <v>0</v>
      </c>
      <c r="F694" s="53">
        <v>0</v>
      </c>
      <c r="G694" s="46">
        <v>0</v>
      </c>
      <c r="H694" s="46">
        <v>0</v>
      </c>
      <c r="I694" s="49">
        <v>0</v>
      </c>
      <c r="J694" s="49">
        <v>0</v>
      </c>
      <c r="K694" s="64">
        <v>0</v>
      </c>
      <c r="L694" s="110"/>
    </row>
    <row r="695" spans="1:13" ht="75">
      <c r="A695" s="183"/>
      <c r="B695" s="173"/>
      <c r="C695" s="7" t="s">
        <v>212</v>
      </c>
      <c r="D695" s="46">
        <v>0</v>
      </c>
      <c r="E695" s="53">
        <v>0</v>
      </c>
      <c r="F695" s="53">
        <v>0</v>
      </c>
      <c r="G695" s="46">
        <v>0</v>
      </c>
      <c r="H695" s="46">
        <v>0</v>
      </c>
      <c r="I695" s="49">
        <v>0</v>
      </c>
      <c r="J695" s="49">
        <v>0</v>
      </c>
      <c r="K695" s="64">
        <v>0</v>
      </c>
      <c r="L695" s="110"/>
    </row>
    <row r="696" spans="1:13" ht="30">
      <c r="A696" s="183"/>
      <c r="B696" s="173"/>
      <c r="C696" s="7" t="s">
        <v>232</v>
      </c>
      <c r="D696" s="46">
        <v>0</v>
      </c>
      <c r="E696" s="53" t="s">
        <v>284</v>
      </c>
      <c r="F696" s="53" t="s">
        <v>284</v>
      </c>
      <c r="G696" s="46" t="s">
        <v>284</v>
      </c>
      <c r="H696" s="46">
        <v>0</v>
      </c>
      <c r="I696" s="49">
        <v>0</v>
      </c>
      <c r="J696" s="49" t="s">
        <v>284</v>
      </c>
      <c r="K696" s="64" t="s">
        <v>284</v>
      </c>
      <c r="L696" s="110"/>
    </row>
    <row r="697" spans="1:13" ht="45">
      <c r="A697" s="183"/>
      <c r="B697" s="174"/>
      <c r="C697" s="7" t="s">
        <v>233</v>
      </c>
      <c r="D697" s="46">
        <v>0</v>
      </c>
      <c r="E697" s="53" t="s">
        <v>284</v>
      </c>
      <c r="F697" s="53" t="s">
        <v>284</v>
      </c>
      <c r="G697" s="46" t="s">
        <v>284</v>
      </c>
      <c r="H697" s="46">
        <v>0</v>
      </c>
      <c r="I697" s="49">
        <v>0</v>
      </c>
      <c r="J697" s="49" t="s">
        <v>284</v>
      </c>
      <c r="K697" s="64" t="s">
        <v>284</v>
      </c>
      <c r="L697" s="110"/>
    </row>
    <row r="698" spans="1:13">
      <c r="A698" s="187" t="s">
        <v>79</v>
      </c>
      <c r="B698" s="172" t="s">
        <v>205</v>
      </c>
      <c r="C698" s="6" t="s">
        <v>3</v>
      </c>
      <c r="D698" s="46">
        <f>D699+D701+D703+D704</f>
        <v>5268.4</v>
      </c>
      <c r="E698" s="53" t="s">
        <v>284</v>
      </c>
      <c r="F698" s="53" t="s">
        <v>284</v>
      </c>
      <c r="G698" s="46" t="s">
        <v>284</v>
      </c>
      <c r="H698" s="46">
        <f>H699+H701+H703+H704</f>
        <v>2016.3</v>
      </c>
      <c r="I698" s="49">
        <f t="shared" si="94"/>
        <v>38.271581504821199</v>
      </c>
      <c r="J698" s="49" t="s">
        <v>284</v>
      </c>
      <c r="K698" s="64" t="s">
        <v>284</v>
      </c>
      <c r="L698" s="110"/>
    </row>
    <row r="699" spans="1:13">
      <c r="A699" s="187"/>
      <c r="B699" s="173"/>
      <c r="C699" s="7" t="s">
        <v>4</v>
      </c>
      <c r="D699" s="46">
        <f>D706+D713+D720+D727</f>
        <v>5268.4</v>
      </c>
      <c r="E699" s="46">
        <f t="shared" ref="E699:F699" si="97">E706+E713+E720+E727</f>
        <v>5268.4</v>
      </c>
      <c r="F699" s="46">
        <f t="shared" si="97"/>
        <v>5109.2</v>
      </c>
      <c r="G699" s="46">
        <f t="shared" ref="G699:H704" si="98">G706+G713+G720+G727</f>
        <v>2016.3</v>
      </c>
      <c r="H699" s="46">
        <f t="shared" si="98"/>
        <v>2016.3</v>
      </c>
      <c r="I699" s="49">
        <f t="shared" si="94"/>
        <v>38.271581504821199</v>
      </c>
      <c r="J699" s="49">
        <f>G699/E699*100</f>
        <v>38.271581504821199</v>
      </c>
      <c r="K699" s="64">
        <f>G699/F699*100</f>
        <v>39.464103969310266</v>
      </c>
      <c r="L699" s="59"/>
      <c r="M699" s="17"/>
    </row>
    <row r="700" spans="1:13" ht="60">
      <c r="A700" s="187"/>
      <c r="B700" s="173"/>
      <c r="C700" s="7" t="s">
        <v>211</v>
      </c>
      <c r="D700" s="46">
        <v>0</v>
      </c>
      <c r="E700" s="53">
        <v>0</v>
      </c>
      <c r="F700" s="53">
        <v>0</v>
      </c>
      <c r="G700" s="46">
        <f t="shared" si="98"/>
        <v>0</v>
      </c>
      <c r="H700" s="46">
        <f t="shared" si="98"/>
        <v>0</v>
      </c>
      <c r="I700" s="49">
        <v>0</v>
      </c>
      <c r="J700" s="49">
        <v>0</v>
      </c>
      <c r="K700" s="64">
        <v>0</v>
      </c>
      <c r="L700" s="110"/>
    </row>
    <row r="701" spans="1:13" ht="30">
      <c r="A701" s="187"/>
      <c r="B701" s="173"/>
      <c r="C701" s="7" t="s">
        <v>231</v>
      </c>
      <c r="D701" s="46">
        <f>D708+D715+D722+D729</f>
        <v>0</v>
      </c>
      <c r="E701" s="53">
        <v>0</v>
      </c>
      <c r="F701" s="53">
        <f>F708+F715+F722+F729</f>
        <v>0</v>
      </c>
      <c r="G701" s="46">
        <f t="shared" si="98"/>
        <v>0</v>
      </c>
      <c r="H701" s="46">
        <f t="shared" si="98"/>
        <v>0</v>
      </c>
      <c r="I701" s="49">
        <v>0</v>
      </c>
      <c r="J701" s="49">
        <v>0</v>
      </c>
      <c r="K701" s="64">
        <v>0</v>
      </c>
      <c r="L701" s="110"/>
    </row>
    <row r="702" spans="1:13" ht="75">
      <c r="A702" s="187"/>
      <c r="B702" s="173"/>
      <c r="C702" s="7" t="s">
        <v>212</v>
      </c>
      <c r="D702" s="46">
        <v>0</v>
      </c>
      <c r="E702" s="53">
        <v>0</v>
      </c>
      <c r="F702" s="53">
        <f>F709+F716+F723+F730</f>
        <v>0</v>
      </c>
      <c r="G702" s="46">
        <f t="shared" si="98"/>
        <v>0</v>
      </c>
      <c r="H702" s="46">
        <f t="shared" si="98"/>
        <v>0</v>
      </c>
      <c r="I702" s="49">
        <v>0</v>
      </c>
      <c r="J702" s="49">
        <v>0</v>
      </c>
      <c r="K702" s="64">
        <v>0</v>
      </c>
      <c r="L702" s="110"/>
    </row>
    <row r="703" spans="1:13" ht="30">
      <c r="A703" s="187"/>
      <c r="B703" s="173"/>
      <c r="C703" s="7" t="s">
        <v>232</v>
      </c>
      <c r="D703" s="46">
        <f>D710+D717+D724+D731</f>
        <v>0</v>
      </c>
      <c r="E703" s="53" t="s">
        <v>284</v>
      </c>
      <c r="F703" s="53" t="s">
        <v>284</v>
      </c>
      <c r="G703" s="46" t="s">
        <v>284</v>
      </c>
      <c r="H703" s="46">
        <f t="shared" si="98"/>
        <v>0</v>
      </c>
      <c r="I703" s="49">
        <v>0</v>
      </c>
      <c r="J703" s="49" t="s">
        <v>284</v>
      </c>
      <c r="K703" s="64" t="s">
        <v>284</v>
      </c>
      <c r="L703" s="110"/>
    </row>
    <row r="704" spans="1:13" ht="45">
      <c r="A704" s="187"/>
      <c r="B704" s="174"/>
      <c r="C704" s="7" t="s">
        <v>233</v>
      </c>
      <c r="D704" s="46">
        <f>D711+D718+D725+D732</f>
        <v>0</v>
      </c>
      <c r="E704" s="53" t="s">
        <v>284</v>
      </c>
      <c r="F704" s="53" t="s">
        <v>284</v>
      </c>
      <c r="G704" s="46" t="s">
        <v>284</v>
      </c>
      <c r="H704" s="46">
        <f t="shared" si="98"/>
        <v>0</v>
      </c>
      <c r="I704" s="49">
        <v>0</v>
      </c>
      <c r="J704" s="49" t="s">
        <v>284</v>
      </c>
      <c r="K704" s="64" t="s">
        <v>284</v>
      </c>
      <c r="L704" s="110"/>
    </row>
    <row r="705" spans="1:14">
      <c r="A705" s="183" t="s">
        <v>75</v>
      </c>
      <c r="B705" s="172" t="s">
        <v>205</v>
      </c>
      <c r="C705" s="6" t="s">
        <v>3</v>
      </c>
      <c r="D705" s="46">
        <f>D706+D708+D710+D711</f>
        <v>3676.3</v>
      </c>
      <c r="E705" s="53" t="s">
        <v>284</v>
      </c>
      <c r="F705" s="53" t="s">
        <v>284</v>
      </c>
      <c r="G705" s="53" t="s">
        <v>284</v>
      </c>
      <c r="H705" s="53">
        <f>H706+H708+H710+H711</f>
        <v>2016.3</v>
      </c>
      <c r="I705" s="49">
        <f t="shared" si="94"/>
        <v>54.84590484998504</v>
      </c>
      <c r="J705" s="49" t="s">
        <v>284</v>
      </c>
      <c r="K705" s="64" t="s">
        <v>284</v>
      </c>
      <c r="L705" s="110"/>
    </row>
    <row r="706" spans="1:14">
      <c r="A706" s="183"/>
      <c r="B706" s="173"/>
      <c r="C706" s="7" t="s">
        <v>4</v>
      </c>
      <c r="D706" s="46">
        <v>3676.3</v>
      </c>
      <c r="E706" s="46">
        <v>3676.3</v>
      </c>
      <c r="F706" s="46">
        <v>3517.1</v>
      </c>
      <c r="G706" s="53">
        <v>2016.3</v>
      </c>
      <c r="H706" s="53">
        <v>2016.3</v>
      </c>
      <c r="I706" s="49">
        <f t="shared" si="94"/>
        <v>54.84590484998504</v>
      </c>
      <c r="J706" s="49">
        <f>G706/E706*100</f>
        <v>54.84590484998504</v>
      </c>
      <c r="K706" s="64">
        <f>G706/F706*100</f>
        <v>57.328480850700856</v>
      </c>
      <c r="L706" s="110"/>
      <c r="M706" s="17"/>
      <c r="N706" s="17"/>
    </row>
    <row r="707" spans="1:14" ht="60">
      <c r="A707" s="183"/>
      <c r="B707" s="173"/>
      <c r="C707" s="7" t="s">
        <v>211</v>
      </c>
      <c r="D707" s="46">
        <v>0</v>
      </c>
      <c r="E707" s="53">
        <v>0</v>
      </c>
      <c r="F707" s="53">
        <v>0</v>
      </c>
      <c r="G707" s="53">
        <v>0</v>
      </c>
      <c r="H707" s="53">
        <v>0</v>
      </c>
      <c r="I707" s="49">
        <v>0</v>
      </c>
      <c r="J707" s="49">
        <v>0</v>
      </c>
      <c r="K707" s="64">
        <v>0</v>
      </c>
      <c r="L707" s="110"/>
      <c r="M707" s="17"/>
      <c r="N707" s="17"/>
    </row>
    <row r="708" spans="1:14" ht="30">
      <c r="A708" s="183"/>
      <c r="B708" s="173"/>
      <c r="C708" s="7" t="s">
        <v>9</v>
      </c>
      <c r="D708" s="46">
        <v>0</v>
      </c>
      <c r="E708" s="53">
        <v>0</v>
      </c>
      <c r="F708" s="53">
        <v>0</v>
      </c>
      <c r="G708" s="53">
        <v>0</v>
      </c>
      <c r="H708" s="53">
        <v>0</v>
      </c>
      <c r="I708" s="49">
        <v>0</v>
      </c>
      <c r="J708" s="49">
        <v>0</v>
      </c>
      <c r="K708" s="64">
        <v>0</v>
      </c>
      <c r="L708" s="110"/>
      <c r="M708" s="17"/>
      <c r="N708" s="17"/>
    </row>
    <row r="709" spans="1:14" ht="75">
      <c r="A709" s="183"/>
      <c r="B709" s="173"/>
      <c r="C709" s="7" t="s">
        <v>212</v>
      </c>
      <c r="D709" s="46">
        <v>0</v>
      </c>
      <c r="E709" s="53">
        <v>0</v>
      </c>
      <c r="F709" s="53">
        <v>0</v>
      </c>
      <c r="G709" s="53">
        <v>0</v>
      </c>
      <c r="H709" s="53">
        <v>0</v>
      </c>
      <c r="I709" s="49">
        <v>0</v>
      </c>
      <c r="J709" s="49">
        <v>0</v>
      </c>
      <c r="K709" s="64">
        <v>0</v>
      </c>
      <c r="L709" s="110"/>
    </row>
    <row r="710" spans="1:14" ht="30">
      <c r="A710" s="183"/>
      <c r="B710" s="173"/>
      <c r="C710" s="7" t="s">
        <v>232</v>
      </c>
      <c r="D710" s="46">
        <v>0</v>
      </c>
      <c r="E710" s="53" t="s">
        <v>284</v>
      </c>
      <c r="F710" s="53" t="s">
        <v>284</v>
      </c>
      <c r="G710" s="53" t="s">
        <v>284</v>
      </c>
      <c r="H710" s="53">
        <v>0</v>
      </c>
      <c r="I710" s="49">
        <v>0</v>
      </c>
      <c r="J710" s="49" t="s">
        <v>284</v>
      </c>
      <c r="K710" s="64" t="s">
        <v>284</v>
      </c>
      <c r="L710" s="110"/>
    </row>
    <row r="711" spans="1:14" ht="45">
      <c r="A711" s="183"/>
      <c r="B711" s="174"/>
      <c r="C711" s="7" t="s">
        <v>233</v>
      </c>
      <c r="D711" s="46">
        <v>0</v>
      </c>
      <c r="E711" s="53" t="s">
        <v>284</v>
      </c>
      <c r="F711" s="53" t="s">
        <v>284</v>
      </c>
      <c r="G711" s="53" t="s">
        <v>284</v>
      </c>
      <c r="H711" s="53">
        <v>0</v>
      </c>
      <c r="I711" s="49">
        <v>0</v>
      </c>
      <c r="J711" s="49" t="s">
        <v>284</v>
      </c>
      <c r="K711" s="64" t="s">
        <v>284</v>
      </c>
      <c r="L711" s="110"/>
    </row>
    <row r="712" spans="1:14" hidden="1">
      <c r="A712" s="183" t="s">
        <v>304</v>
      </c>
      <c r="B712" s="172" t="s">
        <v>205</v>
      </c>
      <c r="C712" s="6" t="s">
        <v>3</v>
      </c>
      <c r="D712" s="46">
        <f>D713+D715+D717+D718</f>
        <v>0</v>
      </c>
      <c r="E712" s="53" t="s">
        <v>284</v>
      </c>
      <c r="F712" s="53" t="s">
        <v>284</v>
      </c>
      <c r="G712" s="53" t="s">
        <v>284</v>
      </c>
      <c r="H712" s="53">
        <f>H713+H715+H717+H718</f>
        <v>0</v>
      </c>
      <c r="I712" s="49">
        <v>0</v>
      </c>
      <c r="J712" s="49" t="s">
        <v>284</v>
      </c>
      <c r="K712" s="64" t="s">
        <v>284</v>
      </c>
      <c r="L712" s="110"/>
    </row>
    <row r="713" spans="1:14" hidden="1">
      <c r="A713" s="183"/>
      <c r="B713" s="173"/>
      <c r="C713" s="7" t="s">
        <v>4</v>
      </c>
      <c r="D713" s="46">
        <v>0</v>
      </c>
      <c r="E713" s="53">
        <v>0</v>
      </c>
      <c r="F713" s="53">
        <v>0</v>
      </c>
      <c r="G713" s="53">
        <v>0</v>
      </c>
      <c r="H713" s="53">
        <v>0</v>
      </c>
      <c r="I713" s="49">
        <v>0</v>
      </c>
      <c r="J713" s="49">
        <v>0</v>
      </c>
      <c r="K713" s="64">
        <v>0</v>
      </c>
      <c r="L713" s="110"/>
    </row>
    <row r="714" spans="1:14" ht="60" hidden="1">
      <c r="A714" s="183"/>
      <c r="B714" s="173"/>
      <c r="C714" s="7" t="s">
        <v>211</v>
      </c>
      <c r="D714" s="46">
        <v>0</v>
      </c>
      <c r="E714" s="53">
        <v>0</v>
      </c>
      <c r="F714" s="53">
        <v>0</v>
      </c>
      <c r="G714" s="53">
        <v>0</v>
      </c>
      <c r="H714" s="53">
        <v>0</v>
      </c>
      <c r="I714" s="49">
        <v>0</v>
      </c>
      <c r="J714" s="49">
        <v>0</v>
      </c>
      <c r="K714" s="64">
        <v>0</v>
      </c>
      <c r="L714" s="110"/>
    </row>
    <row r="715" spans="1:14" ht="30" hidden="1">
      <c r="A715" s="183"/>
      <c r="B715" s="173"/>
      <c r="C715" s="7" t="s">
        <v>9</v>
      </c>
      <c r="D715" s="46">
        <v>0</v>
      </c>
      <c r="E715" s="53">
        <v>0</v>
      </c>
      <c r="F715" s="53">
        <v>0</v>
      </c>
      <c r="G715" s="53">
        <v>0</v>
      </c>
      <c r="H715" s="53">
        <v>0</v>
      </c>
      <c r="I715" s="49">
        <v>0</v>
      </c>
      <c r="J715" s="49">
        <v>0</v>
      </c>
      <c r="K715" s="64">
        <v>0</v>
      </c>
      <c r="L715" s="110"/>
    </row>
    <row r="716" spans="1:14" ht="75" hidden="1">
      <c r="A716" s="183"/>
      <c r="B716" s="173"/>
      <c r="C716" s="7" t="s">
        <v>212</v>
      </c>
      <c r="D716" s="46">
        <v>0</v>
      </c>
      <c r="E716" s="53">
        <v>0</v>
      </c>
      <c r="F716" s="53">
        <v>0</v>
      </c>
      <c r="G716" s="53">
        <v>0</v>
      </c>
      <c r="H716" s="53">
        <v>0</v>
      </c>
      <c r="I716" s="49">
        <v>0</v>
      </c>
      <c r="J716" s="49">
        <v>0</v>
      </c>
      <c r="K716" s="64">
        <v>0</v>
      </c>
      <c r="L716" s="110"/>
    </row>
    <row r="717" spans="1:14" ht="30" hidden="1">
      <c r="A717" s="183"/>
      <c r="B717" s="173"/>
      <c r="C717" s="7" t="s">
        <v>232</v>
      </c>
      <c r="D717" s="46">
        <v>0</v>
      </c>
      <c r="E717" s="53" t="s">
        <v>284</v>
      </c>
      <c r="F717" s="53" t="s">
        <v>284</v>
      </c>
      <c r="G717" s="53" t="s">
        <v>284</v>
      </c>
      <c r="H717" s="53">
        <v>0</v>
      </c>
      <c r="I717" s="49">
        <v>0</v>
      </c>
      <c r="J717" s="49" t="s">
        <v>284</v>
      </c>
      <c r="K717" s="64" t="s">
        <v>284</v>
      </c>
      <c r="L717" s="110"/>
    </row>
    <row r="718" spans="1:14" ht="45" hidden="1">
      <c r="A718" s="183"/>
      <c r="B718" s="174"/>
      <c r="C718" s="7" t="s">
        <v>233</v>
      </c>
      <c r="D718" s="46">
        <v>0</v>
      </c>
      <c r="E718" s="53" t="s">
        <v>284</v>
      </c>
      <c r="F718" s="53" t="s">
        <v>284</v>
      </c>
      <c r="G718" s="53" t="s">
        <v>284</v>
      </c>
      <c r="H718" s="53">
        <v>0</v>
      </c>
      <c r="I718" s="49">
        <v>0</v>
      </c>
      <c r="J718" s="49" t="s">
        <v>284</v>
      </c>
      <c r="K718" s="64" t="s">
        <v>284</v>
      </c>
      <c r="L718" s="110"/>
    </row>
    <row r="719" spans="1:14">
      <c r="A719" s="183" t="s">
        <v>76</v>
      </c>
      <c r="B719" s="172" t="s">
        <v>205</v>
      </c>
      <c r="C719" s="6" t="s">
        <v>3</v>
      </c>
      <c r="D719" s="46">
        <f>D720+D722+D724+D725</f>
        <v>1592.1</v>
      </c>
      <c r="E719" s="53" t="s">
        <v>284</v>
      </c>
      <c r="F719" s="53" t="s">
        <v>284</v>
      </c>
      <c r="G719" s="53" t="s">
        <v>284</v>
      </c>
      <c r="H719" s="53">
        <f>H720+H722+H724+H725</f>
        <v>0</v>
      </c>
      <c r="I719" s="49">
        <f t="shared" si="94"/>
        <v>0</v>
      </c>
      <c r="J719" s="49" t="s">
        <v>284</v>
      </c>
      <c r="K719" s="64" t="s">
        <v>284</v>
      </c>
      <c r="L719" s="110"/>
    </row>
    <row r="720" spans="1:14">
      <c r="A720" s="183"/>
      <c r="B720" s="173"/>
      <c r="C720" s="7" t="s">
        <v>4</v>
      </c>
      <c r="D720" s="46">
        <v>1592.1</v>
      </c>
      <c r="E720" s="46">
        <v>1592.1</v>
      </c>
      <c r="F720" s="46">
        <v>1592.1</v>
      </c>
      <c r="G720" s="53">
        <v>0</v>
      </c>
      <c r="H720" s="53">
        <v>0</v>
      </c>
      <c r="I720" s="49">
        <f t="shared" si="94"/>
        <v>0</v>
      </c>
      <c r="J720" s="49">
        <f>G720/E720*100</f>
        <v>0</v>
      </c>
      <c r="K720" s="64">
        <f>G720/F720*100</f>
        <v>0</v>
      </c>
      <c r="L720" s="110"/>
      <c r="M720" s="17"/>
    </row>
    <row r="721" spans="1:13" ht="60">
      <c r="A721" s="183"/>
      <c r="B721" s="173"/>
      <c r="C721" s="7" t="s">
        <v>211</v>
      </c>
      <c r="D721" s="46">
        <v>0</v>
      </c>
      <c r="E721" s="53">
        <v>0</v>
      </c>
      <c r="F721" s="53">
        <v>0</v>
      </c>
      <c r="G721" s="53">
        <v>0</v>
      </c>
      <c r="H721" s="53">
        <v>0</v>
      </c>
      <c r="I721" s="49">
        <v>0</v>
      </c>
      <c r="J721" s="49">
        <v>0</v>
      </c>
      <c r="K721" s="64">
        <v>0</v>
      </c>
      <c r="L721" s="110"/>
    </row>
    <row r="722" spans="1:13" ht="30">
      <c r="A722" s="183"/>
      <c r="B722" s="173"/>
      <c r="C722" s="7" t="s">
        <v>9</v>
      </c>
      <c r="D722" s="46">
        <v>0</v>
      </c>
      <c r="E722" s="53">
        <v>0</v>
      </c>
      <c r="F722" s="53">
        <v>0</v>
      </c>
      <c r="G722" s="53">
        <v>0</v>
      </c>
      <c r="H722" s="53">
        <v>0</v>
      </c>
      <c r="I722" s="49">
        <v>0</v>
      </c>
      <c r="J722" s="49">
        <v>0</v>
      </c>
      <c r="K722" s="64">
        <v>0</v>
      </c>
      <c r="L722" s="110"/>
    </row>
    <row r="723" spans="1:13" ht="75">
      <c r="A723" s="183"/>
      <c r="B723" s="173"/>
      <c r="C723" s="7" t="s">
        <v>212</v>
      </c>
      <c r="D723" s="46">
        <v>0</v>
      </c>
      <c r="E723" s="53">
        <v>0</v>
      </c>
      <c r="F723" s="53">
        <v>0</v>
      </c>
      <c r="G723" s="53">
        <v>0</v>
      </c>
      <c r="H723" s="53">
        <v>0</v>
      </c>
      <c r="I723" s="49">
        <v>0</v>
      </c>
      <c r="J723" s="49">
        <v>0</v>
      </c>
      <c r="K723" s="64">
        <v>0</v>
      </c>
      <c r="L723" s="110"/>
    </row>
    <row r="724" spans="1:13" ht="30">
      <c r="A724" s="183"/>
      <c r="B724" s="173"/>
      <c r="C724" s="7" t="s">
        <v>232</v>
      </c>
      <c r="D724" s="46">
        <v>0</v>
      </c>
      <c r="E724" s="53" t="s">
        <v>284</v>
      </c>
      <c r="F724" s="53" t="s">
        <v>284</v>
      </c>
      <c r="G724" s="53" t="s">
        <v>284</v>
      </c>
      <c r="H724" s="53">
        <v>0</v>
      </c>
      <c r="I724" s="49">
        <v>0</v>
      </c>
      <c r="J724" s="49" t="s">
        <v>284</v>
      </c>
      <c r="K724" s="64" t="s">
        <v>284</v>
      </c>
      <c r="L724" s="110"/>
    </row>
    <row r="725" spans="1:13" ht="45">
      <c r="A725" s="183"/>
      <c r="B725" s="174"/>
      <c r="C725" s="7" t="s">
        <v>233</v>
      </c>
      <c r="D725" s="46">
        <v>0</v>
      </c>
      <c r="E725" s="53" t="s">
        <v>284</v>
      </c>
      <c r="F725" s="53" t="s">
        <v>284</v>
      </c>
      <c r="G725" s="53" t="s">
        <v>284</v>
      </c>
      <c r="H725" s="53">
        <v>0</v>
      </c>
      <c r="I725" s="49">
        <v>0</v>
      </c>
      <c r="J725" s="49" t="s">
        <v>284</v>
      </c>
      <c r="K725" s="64" t="s">
        <v>284</v>
      </c>
      <c r="L725" s="110"/>
    </row>
    <row r="726" spans="1:13" hidden="1">
      <c r="A726" s="262" t="s">
        <v>77</v>
      </c>
      <c r="B726" s="172" t="s">
        <v>205</v>
      </c>
      <c r="C726" s="6" t="s">
        <v>3</v>
      </c>
      <c r="D726" s="46">
        <f>D727+D729+D731+D732</f>
        <v>0</v>
      </c>
      <c r="E726" s="53">
        <f>E727+E729</f>
        <v>404125.2</v>
      </c>
      <c r="F726" s="53">
        <f>F727+F729</f>
        <v>0</v>
      </c>
      <c r="G726" s="46">
        <f>G727+G729</f>
        <v>0</v>
      </c>
      <c r="H726" s="46">
        <f>H727+H729+H731+H732</f>
        <v>0</v>
      </c>
      <c r="I726" s="49" t="e">
        <f t="shared" si="94"/>
        <v>#DIV/0!</v>
      </c>
      <c r="J726" s="49">
        <v>0</v>
      </c>
      <c r="K726" s="64">
        <v>0</v>
      </c>
      <c r="L726" s="110"/>
    </row>
    <row r="727" spans="1:13" hidden="1">
      <c r="A727" s="262"/>
      <c r="B727" s="173"/>
      <c r="C727" s="7" t="s">
        <v>4</v>
      </c>
      <c r="D727" s="46">
        <v>0</v>
      </c>
      <c r="E727" s="53">
        <v>0</v>
      </c>
      <c r="F727" s="53">
        <v>0</v>
      </c>
      <c r="G727" s="46">
        <v>0</v>
      </c>
      <c r="H727" s="46">
        <v>0</v>
      </c>
      <c r="I727" s="49" t="e">
        <f t="shared" ref="I727:I737" si="99">H727/D727*100</f>
        <v>#DIV/0!</v>
      </c>
      <c r="J727" s="49">
        <v>0</v>
      </c>
      <c r="K727" s="64">
        <v>0</v>
      </c>
      <c r="L727" s="110"/>
    </row>
    <row r="728" spans="1:13" ht="60" hidden="1">
      <c r="A728" s="262"/>
      <c r="B728" s="173"/>
      <c r="C728" s="7" t="s">
        <v>211</v>
      </c>
      <c r="D728" s="46">
        <v>0</v>
      </c>
      <c r="E728" s="53">
        <f>E735+E742+E749+E756</f>
        <v>3740</v>
      </c>
      <c r="F728" s="53">
        <v>0</v>
      </c>
      <c r="G728" s="46">
        <v>0</v>
      </c>
      <c r="H728" s="46">
        <v>0</v>
      </c>
      <c r="I728" s="49" t="e">
        <f t="shared" si="99"/>
        <v>#DIV/0!</v>
      </c>
      <c r="J728" s="49">
        <v>0</v>
      </c>
      <c r="K728" s="64">
        <v>0</v>
      </c>
      <c r="L728" s="110"/>
    </row>
    <row r="729" spans="1:13" ht="30" hidden="1">
      <c r="A729" s="262"/>
      <c r="B729" s="173"/>
      <c r="C729" s="7" t="s">
        <v>9</v>
      </c>
      <c r="D729" s="46">
        <v>0</v>
      </c>
      <c r="E729" s="53">
        <f>E736+E743+E750+E757</f>
        <v>404125.2</v>
      </c>
      <c r="F729" s="53">
        <v>0</v>
      </c>
      <c r="G729" s="46">
        <v>0</v>
      </c>
      <c r="H729" s="46">
        <v>0</v>
      </c>
      <c r="I729" s="49" t="e">
        <f t="shared" si="99"/>
        <v>#DIV/0!</v>
      </c>
      <c r="J729" s="49">
        <v>0</v>
      </c>
      <c r="K729" s="64">
        <v>0</v>
      </c>
      <c r="L729" s="110"/>
    </row>
    <row r="730" spans="1:13" ht="75" hidden="1">
      <c r="A730" s="262"/>
      <c r="B730" s="173"/>
      <c r="C730" s="7" t="s">
        <v>212</v>
      </c>
      <c r="D730" s="46">
        <v>0</v>
      </c>
      <c r="E730" s="53">
        <f>E737+E744+E751+E758</f>
        <v>386825.7</v>
      </c>
      <c r="F730" s="53">
        <v>0</v>
      </c>
      <c r="G730" s="46">
        <v>0</v>
      </c>
      <c r="H730" s="46">
        <v>0</v>
      </c>
      <c r="I730" s="49" t="e">
        <f t="shared" si="99"/>
        <v>#DIV/0!</v>
      </c>
      <c r="J730" s="49">
        <v>0</v>
      </c>
      <c r="K730" s="64">
        <v>0</v>
      </c>
      <c r="L730" s="110"/>
    </row>
    <row r="731" spans="1:13" ht="30" hidden="1">
      <c r="A731" s="262"/>
      <c r="B731" s="173"/>
      <c r="C731" s="7" t="s">
        <v>232</v>
      </c>
      <c r="D731" s="46">
        <v>0</v>
      </c>
      <c r="E731" s="53" t="s">
        <v>284</v>
      </c>
      <c r="F731" s="53" t="s">
        <v>284</v>
      </c>
      <c r="G731" s="46" t="s">
        <v>284</v>
      </c>
      <c r="H731" s="46">
        <v>0</v>
      </c>
      <c r="I731" s="49" t="e">
        <f t="shared" si="99"/>
        <v>#DIV/0!</v>
      </c>
      <c r="J731" s="49" t="s">
        <v>284</v>
      </c>
      <c r="K731" s="64" t="s">
        <v>284</v>
      </c>
      <c r="L731" s="110"/>
    </row>
    <row r="732" spans="1:13" ht="45" hidden="1">
      <c r="A732" s="262"/>
      <c r="B732" s="174"/>
      <c r="C732" s="7" t="s">
        <v>233</v>
      </c>
      <c r="D732" s="46">
        <v>0</v>
      </c>
      <c r="E732" s="53" t="s">
        <v>284</v>
      </c>
      <c r="F732" s="53" t="s">
        <v>284</v>
      </c>
      <c r="G732" s="46" t="s">
        <v>284</v>
      </c>
      <c r="H732" s="46">
        <v>0</v>
      </c>
      <c r="I732" s="49" t="e">
        <f t="shared" si="99"/>
        <v>#DIV/0!</v>
      </c>
      <c r="J732" s="49" t="s">
        <v>284</v>
      </c>
      <c r="K732" s="64" t="s">
        <v>284</v>
      </c>
      <c r="L732" s="110"/>
    </row>
    <row r="733" spans="1:13">
      <c r="A733" s="201" t="s">
        <v>78</v>
      </c>
      <c r="B733" s="172" t="s">
        <v>205</v>
      </c>
      <c r="C733" s="6" t="s">
        <v>3</v>
      </c>
      <c r="D733" s="53">
        <f>D734+D736+D738+D739</f>
        <v>392515.7</v>
      </c>
      <c r="E733" s="53" t="s">
        <v>284</v>
      </c>
      <c r="F733" s="53" t="s">
        <v>284</v>
      </c>
      <c r="G733" s="53" t="s">
        <v>284</v>
      </c>
      <c r="H733" s="53">
        <f>H734+H736+H738+H739</f>
        <v>99987.5</v>
      </c>
      <c r="I733" s="49">
        <f t="shared" si="99"/>
        <v>25.473503352859517</v>
      </c>
      <c r="J733" s="49" t="s">
        <v>284</v>
      </c>
      <c r="K733" s="64" t="s">
        <v>284</v>
      </c>
      <c r="L733" s="110"/>
      <c r="M733" s="85"/>
    </row>
    <row r="734" spans="1:13">
      <c r="A734" s="201"/>
      <c r="B734" s="173"/>
      <c r="C734" s="7" t="s">
        <v>4</v>
      </c>
      <c r="D734" s="46">
        <f>SUM(D741+D748+D755+D762+D769+D776+D783+D790)</f>
        <v>5690</v>
      </c>
      <c r="E734" s="46">
        <f t="shared" ref="D734:F739" si="100">SUM(E741+E748+E755+E762+E769+E776+E783+E790)</f>
        <v>5690</v>
      </c>
      <c r="F734" s="46">
        <f t="shared" si="100"/>
        <v>5550</v>
      </c>
      <c r="G734" s="53">
        <f t="shared" ref="G734:H734" si="101">G741+G748+G755+G783+G790</f>
        <v>3276.6</v>
      </c>
      <c r="H734" s="53">
        <f t="shared" si="101"/>
        <v>3276.6</v>
      </c>
      <c r="I734" s="49">
        <f t="shared" si="99"/>
        <v>57.585237258347973</v>
      </c>
      <c r="J734" s="49">
        <f t="shared" ref="J734:J756" si="102">G734/E734*100</f>
        <v>57.585237258347973</v>
      </c>
      <c r="K734" s="64">
        <f t="shared" ref="K734:K756" si="103">G734/F734*100</f>
        <v>59.037837837837834</v>
      </c>
      <c r="L734" s="59"/>
      <c r="M734" s="94"/>
    </row>
    <row r="735" spans="1:13" ht="60">
      <c r="A735" s="201"/>
      <c r="B735" s="173"/>
      <c r="C735" s="7" t="s">
        <v>211</v>
      </c>
      <c r="D735" s="46">
        <f>D742+D749+D756+D784+D791</f>
        <v>3740</v>
      </c>
      <c r="E735" s="46">
        <f t="shared" ref="E735:H735" si="104">E742+E749+E756+E784+E791</f>
        <v>3740</v>
      </c>
      <c r="F735" s="46">
        <f t="shared" si="104"/>
        <v>3740</v>
      </c>
      <c r="G735" s="46">
        <f t="shared" si="104"/>
        <v>3080</v>
      </c>
      <c r="H735" s="46">
        <f t="shared" si="104"/>
        <v>3080</v>
      </c>
      <c r="I735" s="49">
        <f t="shared" si="99"/>
        <v>82.35294117647058</v>
      </c>
      <c r="J735" s="49">
        <f t="shared" si="102"/>
        <v>82.35294117647058</v>
      </c>
      <c r="K735" s="64">
        <f t="shared" si="103"/>
        <v>82.35294117647058</v>
      </c>
      <c r="L735" s="110"/>
      <c r="M735" s="58"/>
    </row>
    <row r="736" spans="1:13" ht="30">
      <c r="A736" s="201"/>
      <c r="B736" s="173"/>
      <c r="C736" s="7" t="s">
        <v>9</v>
      </c>
      <c r="D736" s="46">
        <f>D743+D750+D757+D785+D792</f>
        <v>386825.7</v>
      </c>
      <c r="E736" s="46">
        <f t="shared" ref="E736:G736" si="105">E743+E750+E757+E785+E792</f>
        <v>404125.2</v>
      </c>
      <c r="F736" s="46">
        <f t="shared" si="105"/>
        <v>404125.2</v>
      </c>
      <c r="G736" s="46">
        <f t="shared" si="105"/>
        <v>96710.9</v>
      </c>
      <c r="H736" s="46">
        <f>H743+H750+H757+H785+H792</f>
        <v>96710.9</v>
      </c>
      <c r="I736" s="49">
        <f t="shared" si="99"/>
        <v>25.001156851781047</v>
      </c>
      <c r="J736" s="49">
        <f t="shared" si="102"/>
        <v>23.930925366693291</v>
      </c>
      <c r="K736" s="64">
        <f t="shared" si="103"/>
        <v>23.930925366693291</v>
      </c>
      <c r="L736" s="110"/>
      <c r="M736" s="58"/>
    </row>
    <row r="737" spans="1:13" ht="75">
      <c r="A737" s="201"/>
      <c r="B737" s="173"/>
      <c r="C737" s="7" t="s">
        <v>212</v>
      </c>
      <c r="D737" s="46">
        <f>D744+D751+D758+D786+D793</f>
        <v>386825.7</v>
      </c>
      <c r="E737" s="46">
        <f t="shared" ref="E737:H737" si="106">E744+E751+E758+E786+E793</f>
        <v>386825.7</v>
      </c>
      <c r="F737" s="46">
        <f t="shared" si="106"/>
        <v>386825.7</v>
      </c>
      <c r="G737" s="46">
        <f t="shared" si="106"/>
        <v>96710.9</v>
      </c>
      <c r="H737" s="46">
        <f t="shared" si="106"/>
        <v>96710.9</v>
      </c>
      <c r="I737" s="49">
        <f t="shared" si="99"/>
        <v>25.001156851781047</v>
      </c>
      <c r="J737" s="49">
        <f t="shared" si="102"/>
        <v>25.001156851781047</v>
      </c>
      <c r="K737" s="64">
        <f t="shared" si="103"/>
        <v>25.001156851781047</v>
      </c>
      <c r="L737" s="110"/>
    </row>
    <row r="738" spans="1:13" ht="30">
      <c r="A738" s="201"/>
      <c r="B738" s="173"/>
      <c r="C738" s="7" t="s">
        <v>232</v>
      </c>
      <c r="D738" s="46">
        <f t="shared" si="100"/>
        <v>0</v>
      </c>
      <c r="E738" s="53" t="s">
        <v>284</v>
      </c>
      <c r="F738" s="53" t="s">
        <v>284</v>
      </c>
      <c r="G738" s="46" t="s">
        <v>284</v>
      </c>
      <c r="H738" s="46">
        <f t="shared" ref="H738:H739" si="107">SUM(H745+H752+H759+H766+H773+H780)</f>
        <v>0</v>
      </c>
      <c r="I738" s="49">
        <v>0</v>
      </c>
      <c r="J738" s="49" t="s">
        <v>284</v>
      </c>
      <c r="K738" s="64" t="s">
        <v>284</v>
      </c>
      <c r="L738" s="110"/>
    </row>
    <row r="739" spans="1:13" ht="45">
      <c r="A739" s="201"/>
      <c r="B739" s="174"/>
      <c r="C739" s="7" t="s">
        <v>233</v>
      </c>
      <c r="D739" s="46">
        <f t="shared" si="100"/>
        <v>0</v>
      </c>
      <c r="E739" s="53" t="s">
        <v>284</v>
      </c>
      <c r="F739" s="53" t="s">
        <v>284</v>
      </c>
      <c r="G739" s="46" t="s">
        <v>284</v>
      </c>
      <c r="H739" s="46">
        <f t="shared" si="107"/>
        <v>0</v>
      </c>
      <c r="I739" s="49">
        <v>0</v>
      </c>
      <c r="J739" s="49" t="s">
        <v>284</v>
      </c>
      <c r="K739" s="64" t="s">
        <v>284</v>
      </c>
      <c r="L739" s="110"/>
    </row>
    <row r="740" spans="1:13">
      <c r="A740" s="183" t="s">
        <v>81</v>
      </c>
      <c r="B740" s="172" t="s">
        <v>205</v>
      </c>
      <c r="C740" s="6" t="s">
        <v>3</v>
      </c>
      <c r="D740" s="46">
        <f>D741+D743+D745+D746</f>
        <v>1050</v>
      </c>
      <c r="E740" s="53" t="s">
        <v>284</v>
      </c>
      <c r="F740" s="53" t="s">
        <v>284</v>
      </c>
      <c r="G740" s="46" t="s">
        <v>284</v>
      </c>
      <c r="H740" s="46">
        <f>H741+H743+H745+H746</f>
        <v>0</v>
      </c>
      <c r="I740" s="49">
        <f t="shared" ref="I740:I804" si="108">H740/D740*100</f>
        <v>0</v>
      </c>
      <c r="J740" s="49" t="s">
        <v>284</v>
      </c>
      <c r="K740" s="64" t="s">
        <v>284</v>
      </c>
      <c r="L740" s="110"/>
    </row>
    <row r="741" spans="1:13">
      <c r="A741" s="183"/>
      <c r="B741" s="173"/>
      <c r="C741" s="7" t="s">
        <v>4</v>
      </c>
      <c r="D741" s="46">
        <v>1050</v>
      </c>
      <c r="E741" s="46">
        <v>1050</v>
      </c>
      <c r="F741" s="46">
        <v>910</v>
      </c>
      <c r="G741" s="46">
        <v>0</v>
      </c>
      <c r="H741" s="46">
        <v>0</v>
      </c>
      <c r="I741" s="49">
        <f t="shared" si="108"/>
        <v>0</v>
      </c>
      <c r="J741" s="49">
        <f t="shared" si="102"/>
        <v>0</v>
      </c>
      <c r="K741" s="64">
        <f t="shared" si="103"/>
        <v>0</v>
      </c>
      <c r="L741" s="110"/>
    </row>
    <row r="742" spans="1:13" ht="60">
      <c r="A742" s="183"/>
      <c r="B742" s="173"/>
      <c r="C742" s="7" t="s">
        <v>211</v>
      </c>
      <c r="D742" s="46">
        <v>0</v>
      </c>
      <c r="E742" s="46">
        <v>0</v>
      </c>
      <c r="F742" s="53">
        <v>0</v>
      </c>
      <c r="G742" s="46">
        <v>0</v>
      </c>
      <c r="H742" s="46">
        <v>0</v>
      </c>
      <c r="I742" s="49" t="e">
        <f t="shared" si="108"/>
        <v>#DIV/0!</v>
      </c>
      <c r="J742" s="49" t="e">
        <f t="shared" si="102"/>
        <v>#DIV/0!</v>
      </c>
      <c r="K742" s="64" t="e">
        <f t="shared" si="103"/>
        <v>#DIV/0!</v>
      </c>
      <c r="L742" s="110"/>
      <c r="M742" s="17"/>
    </row>
    <row r="743" spans="1:13" ht="30">
      <c r="A743" s="183"/>
      <c r="B743" s="173"/>
      <c r="C743" s="7" t="s">
        <v>9</v>
      </c>
      <c r="D743" s="46">
        <v>0</v>
      </c>
      <c r="E743" s="53">
        <f>E750+E757+E764+E771</f>
        <v>0</v>
      </c>
      <c r="F743" s="53">
        <v>0</v>
      </c>
      <c r="G743" s="46">
        <v>0</v>
      </c>
      <c r="H743" s="46">
        <v>0</v>
      </c>
      <c r="I743" s="49">
        <v>0</v>
      </c>
      <c r="J743" s="49">
        <v>0</v>
      </c>
      <c r="K743" s="64">
        <v>0</v>
      </c>
      <c r="L743" s="110"/>
    </row>
    <row r="744" spans="1:13" ht="75">
      <c r="A744" s="183"/>
      <c r="B744" s="173"/>
      <c r="C744" s="7" t="s">
        <v>212</v>
      </c>
      <c r="D744" s="46">
        <v>0</v>
      </c>
      <c r="E744" s="53">
        <f>E751+E758+E765+E772</f>
        <v>0</v>
      </c>
      <c r="F744" s="53">
        <v>0</v>
      </c>
      <c r="G744" s="46">
        <v>0</v>
      </c>
      <c r="H744" s="46">
        <v>0</v>
      </c>
      <c r="I744" s="49">
        <v>0</v>
      </c>
      <c r="J744" s="49">
        <v>0</v>
      </c>
      <c r="K744" s="64">
        <v>0</v>
      </c>
      <c r="L744" s="110"/>
    </row>
    <row r="745" spans="1:13" ht="30">
      <c r="A745" s="183"/>
      <c r="B745" s="173"/>
      <c r="C745" s="7" t="s">
        <v>232</v>
      </c>
      <c r="D745" s="46">
        <v>0</v>
      </c>
      <c r="E745" s="53" t="s">
        <v>284</v>
      </c>
      <c r="F745" s="53" t="s">
        <v>284</v>
      </c>
      <c r="G745" s="46" t="s">
        <v>284</v>
      </c>
      <c r="H745" s="46">
        <v>0</v>
      </c>
      <c r="I745" s="49">
        <v>0</v>
      </c>
      <c r="J745" s="49" t="s">
        <v>284</v>
      </c>
      <c r="K745" s="64" t="s">
        <v>284</v>
      </c>
      <c r="L745" s="110"/>
    </row>
    <row r="746" spans="1:13" ht="45">
      <c r="A746" s="183"/>
      <c r="B746" s="174"/>
      <c r="C746" s="7" t="s">
        <v>233</v>
      </c>
      <c r="D746" s="46">
        <v>0</v>
      </c>
      <c r="E746" s="53" t="s">
        <v>284</v>
      </c>
      <c r="F746" s="53" t="s">
        <v>284</v>
      </c>
      <c r="G746" s="46" t="s">
        <v>284</v>
      </c>
      <c r="H746" s="46">
        <v>0</v>
      </c>
      <c r="I746" s="49">
        <v>0</v>
      </c>
      <c r="J746" s="49" t="s">
        <v>284</v>
      </c>
      <c r="K746" s="64" t="s">
        <v>284</v>
      </c>
      <c r="L746" s="110"/>
    </row>
    <row r="747" spans="1:13">
      <c r="A747" s="183" t="s">
        <v>82</v>
      </c>
      <c r="B747" s="172" t="s">
        <v>205</v>
      </c>
      <c r="C747" s="6" t="s">
        <v>3</v>
      </c>
      <c r="D747" s="46">
        <f>D748+D750+D752+D753</f>
        <v>600</v>
      </c>
      <c r="E747" s="53" t="s">
        <v>284</v>
      </c>
      <c r="F747" s="53" t="s">
        <v>284</v>
      </c>
      <c r="G747" s="46" t="s">
        <v>284</v>
      </c>
      <c r="H747" s="46">
        <f>H748+H750+H752+H753</f>
        <v>0</v>
      </c>
      <c r="I747" s="49">
        <f t="shared" si="108"/>
        <v>0</v>
      </c>
      <c r="J747" s="49" t="s">
        <v>284</v>
      </c>
      <c r="K747" s="64" t="s">
        <v>284</v>
      </c>
      <c r="L747" s="110"/>
    </row>
    <row r="748" spans="1:13">
      <c r="A748" s="183"/>
      <c r="B748" s="173"/>
      <c r="C748" s="7" t="s">
        <v>4</v>
      </c>
      <c r="D748" s="46">
        <v>600</v>
      </c>
      <c r="E748" s="46">
        <v>600</v>
      </c>
      <c r="F748" s="46">
        <v>600</v>
      </c>
      <c r="G748" s="46">
        <v>0</v>
      </c>
      <c r="H748" s="46">
        <v>0</v>
      </c>
      <c r="I748" s="49">
        <f t="shared" si="108"/>
        <v>0</v>
      </c>
      <c r="J748" s="49">
        <f t="shared" si="102"/>
        <v>0</v>
      </c>
      <c r="K748" s="64">
        <f t="shared" si="103"/>
        <v>0</v>
      </c>
      <c r="L748" s="110"/>
    </row>
    <row r="749" spans="1:13" ht="60">
      <c r="A749" s="183"/>
      <c r="B749" s="173"/>
      <c r="C749" s="7" t="s">
        <v>211</v>
      </c>
      <c r="D749" s="46">
        <v>0</v>
      </c>
      <c r="E749" s="46">
        <v>0</v>
      </c>
      <c r="F749" s="46">
        <v>0</v>
      </c>
      <c r="G749" s="46">
        <v>0</v>
      </c>
      <c r="H749" s="46">
        <v>0</v>
      </c>
      <c r="I749" s="49" t="e">
        <f t="shared" si="108"/>
        <v>#DIV/0!</v>
      </c>
      <c r="J749" s="49" t="e">
        <f t="shared" si="102"/>
        <v>#DIV/0!</v>
      </c>
      <c r="K749" s="64" t="e">
        <f t="shared" si="103"/>
        <v>#DIV/0!</v>
      </c>
      <c r="L749" s="110"/>
    </row>
    <row r="750" spans="1:13" ht="30">
      <c r="A750" s="183"/>
      <c r="B750" s="173"/>
      <c r="C750" s="7" t="s">
        <v>231</v>
      </c>
      <c r="D750" s="46">
        <v>0</v>
      </c>
      <c r="E750" s="53">
        <f>E757+E764+E771+E778</f>
        <v>0</v>
      </c>
      <c r="F750" s="53">
        <v>0</v>
      </c>
      <c r="G750" s="46">
        <v>0</v>
      </c>
      <c r="H750" s="46">
        <v>0</v>
      </c>
      <c r="I750" s="49">
        <v>0</v>
      </c>
      <c r="J750" s="49">
        <v>0</v>
      </c>
      <c r="K750" s="64">
        <v>0</v>
      </c>
      <c r="L750" s="110"/>
    </row>
    <row r="751" spans="1:13" ht="75">
      <c r="A751" s="183"/>
      <c r="B751" s="173"/>
      <c r="C751" s="7" t="s">
        <v>212</v>
      </c>
      <c r="D751" s="46">
        <v>0</v>
      </c>
      <c r="E751" s="53">
        <f>E758+E765+E772+E779</f>
        <v>0</v>
      </c>
      <c r="F751" s="53">
        <v>0</v>
      </c>
      <c r="G751" s="46">
        <v>0</v>
      </c>
      <c r="H751" s="46">
        <v>0</v>
      </c>
      <c r="I751" s="49">
        <v>0</v>
      </c>
      <c r="J751" s="49">
        <v>0</v>
      </c>
      <c r="K751" s="64">
        <v>0</v>
      </c>
      <c r="L751" s="110"/>
    </row>
    <row r="752" spans="1:13" ht="30">
      <c r="A752" s="183"/>
      <c r="B752" s="173"/>
      <c r="C752" s="7" t="s">
        <v>232</v>
      </c>
      <c r="D752" s="46">
        <v>0</v>
      </c>
      <c r="E752" s="53" t="s">
        <v>284</v>
      </c>
      <c r="F752" s="53" t="s">
        <v>284</v>
      </c>
      <c r="G752" s="46" t="s">
        <v>284</v>
      </c>
      <c r="H752" s="46">
        <v>0</v>
      </c>
      <c r="I752" s="49">
        <v>0</v>
      </c>
      <c r="J752" s="49" t="s">
        <v>284</v>
      </c>
      <c r="K752" s="64" t="s">
        <v>284</v>
      </c>
      <c r="L752" s="110"/>
    </row>
    <row r="753" spans="1:12" ht="45">
      <c r="A753" s="183"/>
      <c r="B753" s="174"/>
      <c r="C753" s="7" t="s">
        <v>233</v>
      </c>
      <c r="D753" s="46">
        <v>0</v>
      </c>
      <c r="E753" s="53" t="s">
        <v>284</v>
      </c>
      <c r="F753" s="53" t="s">
        <v>284</v>
      </c>
      <c r="G753" s="46" t="s">
        <v>284</v>
      </c>
      <c r="H753" s="46">
        <v>0</v>
      </c>
      <c r="I753" s="49">
        <v>0</v>
      </c>
      <c r="J753" s="49" t="s">
        <v>284</v>
      </c>
      <c r="K753" s="64" t="s">
        <v>284</v>
      </c>
      <c r="L753" s="110"/>
    </row>
    <row r="754" spans="1:12">
      <c r="A754" s="183" t="s">
        <v>83</v>
      </c>
      <c r="B754" s="172" t="s">
        <v>205</v>
      </c>
      <c r="C754" s="6" t="s">
        <v>3</v>
      </c>
      <c r="D754" s="46">
        <f>D755+D757+D759+D760</f>
        <v>300</v>
      </c>
      <c r="E754" s="53" t="s">
        <v>284</v>
      </c>
      <c r="F754" s="53" t="s">
        <v>284</v>
      </c>
      <c r="G754" s="46" t="s">
        <v>284</v>
      </c>
      <c r="H754" s="46">
        <f>H755+H756+H757+H758+H759+H760</f>
        <v>196.6</v>
      </c>
      <c r="I754" s="49">
        <f t="shared" si="108"/>
        <v>65.533333333333331</v>
      </c>
      <c r="J754" s="49" t="s">
        <v>284</v>
      </c>
      <c r="K754" s="64" t="s">
        <v>284</v>
      </c>
      <c r="L754" s="110"/>
    </row>
    <row r="755" spans="1:12">
      <c r="A755" s="183"/>
      <c r="B755" s="173"/>
      <c r="C755" s="7" t="s">
        <v>4</v>
      </c>
      <c r="D755" s="46">
        <v>300</v>
      </c>
      <c r="E755" s="46">
        <v>300</v>
      </c>
      <c r="F755" s="46">
        <v>300</v>
      </c>
      <c r="G755" s="46">
        <v>196.6</v>
      </c>
      <c r="H755" s="46">
        <v>196.6</v>
      </c>
      <c r="I755" s="49">
        <f t="shared" si="108"/>
        <v>65.533333333333331</v>
      </c>
      <c r="J755" s="49">
        <f t="shared" si="102"/>
        <v>65.533333333333331</v>
      </c>
      <c r="K755" s="64">
        <f t="shared" si="103"/>
        <v>65.533333333333331</v>
      </c>
      <c r="L755" s="110"/>
    </row>
    <row r="756" spans="1:12" ht="60">
      <c r="A756" s="183"/>
      <c r="B756" s="173"/>
      <c r="C756" s="7" t="s">
        <v>211</v>
      </c>
      <c r="D756" s="46">
        <v>0</v>
      </c>
      <c r="E756" s="46">
        <v>0</v>
      </c>
      <c r="F756" s="46">
        <v>0</v>
      </c>
      <c r="G756" s="46">
        <v>0</v>
      </c>
      <c r="H756" s="46">
        <v>0</v>
      </c>
      <c r="I756" s="49" t="e">
        <f t="shared" si="108"/>
        <v>#DIV/0!</v>
      </c>
      <c r="J756" s="49" t="e">
        <f t="shared" si="102"/>
        <v>#DIV/0!</v>
      </c>
      <c r="K756" s="64" t="e">
        <f t="shared" si="103"/>
        <v>#DIV/0!</v>
      </c>
      <c r="L756" s="110"/>
    </row>
    <row r="757" spans="1:12" ht="30">
      <c r="A757" s="183"/>
      <c r="B757" s="173"/>
      <c r="C757" s="7" t="s">
        <v>231</v>
      </c>
      <c r="D757" s="46">
        <v>0</v>
      </c>
      <c r="E757" s="53">
        <f>E764+E771+E778+E799</f>
        <v>0</v>
      </c>
      <c r="F757" s="53">
        <v>0</v>
      </c>
      <c r="G757" s="46">
        <v>0</v>
      </c>
      <c r="H757" s="46">
        <v>0</v>
      </c>
      <c r="I757" s="49">
        <v>0</v>
      </c>
      <c r="J757" s="49">
        <v>0</v>
      </c>
      <c r="K757" s="64">
        <v>0</v>
      </c>
      <c r="L757" s="110"/>
    </row>
    <row r="758" spans="1:12" ht="75">
      <c r="A758" s="183"/>
      <c r="B758" s="173"/>
      <c r="C758" s="7" t="s">
        <v>212</v>
      </c>
      <c r="D758" s="46">
        <v>0</v>
      </c>
      <c r="E758" s="53">
        <f>E765+E772+E779+E800</f>
        <v>0</v>
      </c>
      <c r="F758" s="53">
        <v>0</v>
      </c>
      <c r="G758" s="46">
        <v>0</v>
      </c>
      <c r="H758" s="46">
        <v>0</v>
      </c>
      <c r="I758" s="49">
        <v>0</v>
      </c>
      <c r="J758" s="49">
        <v>0</v>
      </c>
      <c r="K758" s="64">
        <v>0</v>
      </c>
      <c r="L758" s="110"/>
    </row>
    <row r="759" spans="1:12" ht="30">
      <c r="A759" s="183"/>
      <c r="B759" s="173"/>
      <c r="C759" s="7" t="s">
        <v>232</v>
      </c>
      <c r="D759" s="46">
        <v>0</v>
      </c>
      <c r="E759" s="53" t="s">
        <v>284</v>
      </c>
      <c r="F759" s="53" t="s">
        <v>284</v>
      </c>
      <c r="G759" s="46" t="s">
        <v>284</v>
      </c>
      <c r="H759" s="46">
        <v>0</v>
      </c>
      <c r="I759" s="49">
        <v>0</v>
      </c>
      <c r="J759" s="49" t="s">
        <v>284</v>
      </c>
      <c r="K759" s="64" t="s">
        <v>284</v>
      </c>
      <c r="L759" s="110"/>
    </row>
    <row r="760" spans="1:12" ht="45">
      <c r="A760" s="183"/>
      <c r="B760" s="174"/>
      <c r="C760" s="7" t="s">
        <v>233</v>
      </c>
      <c r="D760" s="46">
        <v>0</v>
      </c>
      <c r="E760" s="53" t="s">
        <v>284</v>
      </c>
      <c r="F760" s="53" t="s">
        <v>284</v>
      </c>
      <c r="G760" s="46" t="s">
        <v>284</v>
      </c>
      <c r="H760" s="46">
        <v>0</v>
      </c>
      <c r="I760" s="49">
        <v>0</v>
      </c>
      <c r="J760" s="49" t="s">
        <v>284</v>
      </c>
      <c r="K760" s="64" t="s">
        <v>284</v>
      </c>
      <c r="L760" s="110"/>
    </row>
    <row r="761" spans="1:12" hidden="1">
      <c r="A761" s="183" t="s">
        <v>84</v>
      </c>
      <c r="B761" s="172" t="s">
        <v>205</v>
      </c>
      <c r="C761" s="6" t="s">
        <v>3</v>
      </c>
      <c r="D761" s="46">
        <f>D762+D764+D766+D767</f>
        <v>0</v>
      </c>
      <c r="E761" s="53" t="s">
        <v>284</v>
      </c>
      <c r="F761" s="53" t="s">
        <v>284</v>
      </c>
      <c r="G761" s="46" t="s">
        <v>284</v>
      </c>
      <c r="H761" s="46">
        <f>H762+H764+H766+H767</f>
        <v>0</v>
      </c>
      <c r="I761" s="49">
        <v>0</v>
      </c>
      <c r="J761" s="49" t="s">
        <v>284</v>
      </c>
      <c r="K761" s="64" t="s">
        <v>284</v>
      </c>
      <c r="L761" s="110"/>
    </row>
    <row r="762" spans="1:12" hidden="1">
      <c r="A762" s="183"/>
      <c r="B762" s="173"/>
      <c r="C762" s="7" t="s">
        <v>4</v>
      </c>
      <c r="D762" s="46">
        <v>0</v>
      </c>
      <c r="E762" s="53">
        <v>0</v>
      </c>
      <c r="F762" s="53">
        <v>0</v>
      </c>
      <c r="G762" s="46">
        <v>0</v>
      </c>
      <c r="H762" s="46">
        <v>0</v>
      </c>
      <c r="I762" s="49">
        <v>0</v>
      </c>
      <c r="J762" s="49">
        <v>0</v>
      </c>
      <c r="K762" s="64">
        <v>0</v>
      </c>
      <c r="L762" s="110"/>
    </row>
    <row r="763" spans="1:12" ht="60" hidden="1">
      <c r="A763" s="183"/>
      <c r="B763" s="173"/>
      <c r="C763" s="7" t="s">
        <v>211</v>
      </c>
      <c r="D763" s="46">
        <v>0</v>
      </c>
      <c r="E763" s="53">
        <v>0</v>
      </c>
      <c r="F763" s="53">
        <v>0</v>
      </c>
      <c r="G763" s="46">
        <v>0</v>
      </c>
      <c r="H763" s="46">
        <v>0</v>
      </c>
      <c r="I763" s="49">
        <v>0</v>
      </c>
      <c r="J763" s="49">
        <v>0</v>
      </c>
      <c r="K763" s="64">
        <v>0</v>
      </c>
      <c r="L763" s="110"/>
    </row>
    <row r="764" spans="1:12" ht="30" hidden="1">
      <c r="A764" s="183"/>
      <c r="B764" s="173"/>
      <c r="C764" s="7" t="s">
        <v>9</v>
      </c>
      <c r="D764" s="46">
        <v>0</v>
      </c>
      <c r="E764" s="53">
        <f>E771+E778+E799+E806</f>
        <v>0</v>
      </c>
      <c r="F764" s="53">
        <v>0</v>
      </c>
      <c r="G764" s="46">
        <v>0</v>
      </c>
      <c r="H764" s="46">
        <v>0</v>
      </c>
      <c r="I764" s="49">
        <v>0</v>
      </c>
      <c r="J764" s="49">
        <v>0</v>
      </c>
      <c r="K764" s="64">
        <v>0</v>
      </c>
      <c r="L764" s="110"/>
    </row>
    <row r="765" spans="1:12" ht="75" hidden="1">
      <c r="A765" s="183"/>
      <c r="B765" s="173"/>
      <c r="C765" s="7" t="s">
        <v>212</v>
      </c>
      <c r="D765" s="46">
        <v>0</v>
      </c>
      <c r="E765" s="53">
        <f>E772+E779+E800+E807</f>
        <v>0</v>
      </c>
      <c r="F765" s="53">
        <v>0</v>
      </c>
      <c r="G765" s="46">
        <v>0</v>
      </c>
      <c r="H765" s="46">
        <v>0</v>
      </c>
      <c r="I765" s="49">
        <v>0</v>
      </c>
      <c r="J765" s="49">
        <v>0</v>
      </c>
      <c r="K765" s="64">
        <v>0</v>
      </c>
      <c r="L765" s="110"/>
    </row>
    <row r="766" spans="1:12" ht="30" hidden="1">
      <c r="A766" s="183"/>
      <c r="B766" s="173"/>
      <c r="C766" s="7" t="s">
        <v>232</v>
      </c>
      <c r="D766" s="46">
        <v>0</v>
      </c>
      <c r="E766" s="53" t="s">
        <v>284</v>
      </c>
      <c r="F766" s="53" t="s">
        <v>284</v>
      </c>
      <c r="G766" s="46" t="s">
        <v>284</v>
      </c>
      <c r="H766" s="46">
        <v>0</v>
      </c>
      <c r="I766" s="49">
        <v>0</v>
      </c>
      <c r="J766" s="49" t="s">
        <v>284</v>
      </c>
      <c r="K766" s="64" t="s">
        <v>284</v>
      </c>
      <c r="L766" s="110"/>
    </row>
    <row r="767" spans="1:12" ht="45" hidden="1">
      <c r="A767" s="183"/>
      <c r="B767" s="174"/>
      <c r="C767" s="7" t="s">
        <v>233</v>
      </c>
      <c r="D767" s="46">
        <v>0</v>
      </c>
      <c r="E767" s="53" t="s">
        <v>284</v>
      </c>
      <c r="F767" s="53" t="s">
        <v>284</v>
      </c>
      <c r="G767" s="46" t="s">
        <v>284</v>
      </c>
      <c r="H767" s="46">
        <v>0</v>
      </c>
      <c r="I767" s="49">
        <v>0</v>
      </c>
      <c r="J767" s="49" t="s">
        <v>284</v>
      </c>
      <c r="K767" s="64" t="s">
        <v>284</v>
      </c>
      <c r="L767" s="110"/>
    </row>
    <row r="768" spans="1:12" hidden="1">
      <c r="A768" s="183" t="s">
        <v>85</v>
      </c>
      <c r="B768" s="172" t="s">
        <v>205</v>
      </c>
      <c r="C768" s="6" t="s">
        <v>3</v>
      </c>
      <c r="D768" s="46">
        <f>D769+D771+D773+D774</f>
        <v>0</v>
      </c>
      <c r="E768" s="53" t="s">
        <v>284</v>
      </c>
      <c r="F768" s="53" t="s">
        <v>284</v>
      </c>
      <c r="G768" s="46" t="s">
        <v>284</v>
      </c>
      <c r="H768" s="46">
        <f>H769+H771+H773+H774</f>
        <v>0</v>
      </c>
      <c r="I768" s="49">
        <v>0</v>
      </c>
      <c r="J768" s="49" t="s">
        <v>284</v>
      </c>
      <c r="K768" s="64" t="s">
        <v>284</v>
      </c>
      <c r="L768" s="110"/>
    </row>
    <row r="769" spans="1:12" hidden="1">
      <c r="A769" s="183"/>
      <c r="B769" s="173"/>
      <c r="C769" s="7" t="s">
        <v>4</v>
      </c>
      <c r="D769" s="46">
        <v>0</v>
      </c>
      <c r="E769" s="53">
        <v>0</v>
      </c>
      <c r="F769" s="53">
        <v>0</v>
      </c>
      <c r="G769" s="46">
        <v>0</v>
      </c>
      <c r="H769" s="46">
        <v>0</v>
      </c>
      <c r="I769" s="49">
        <v>0</v>
      </c>
      <c r="J769" s="49">
        <v>0</v>
      </c>
      <c r="K769" s="64">
        <v>0</v>
      </c>
      <c r="L769" s="110"/>
    </row>
    <row r="770" spans="1:12" ht="60" hidden="1">
      <c r="A770" s="183"/>
      <c r="B770" s="173"/>
      <c r="C770" s="7" t="s">
        <v>211</v>
      </c>
      <c r="D770" s="46">
        <v>0</v>
      </c>
      <c r="E770" s="53">
        <v>0</v>
      </c>
      <c r="F770" s="53">
        <v>0</v>
      </c>
      <c r="G770" s="46">
        <v>0</v>
      </c>
      <c r="H770" s="46">
        <v>0</v>
      </c>
      <c r="I770" s="49">
        <v>0</v>
      </c>
      <c r="J770" s="49">
        <v>0</v>
      </c>
      <c r="K770" s="64">
        <v>0</v>
      </c>
      <c r="L770" s="110"/>
    </row>
    <row r="771" spans="1:12" ht="30" hidden="1">
      <c r="A771" s="183"/>
      <c r="B771" s="173"/>
      <c r="C771" s="7" t="s">
        <v>9</v>
      </c>
      <c r="D771" s="46">
        <v>0</v>
      </c>
      <c r="E771" s="53">
        <f>E778+E799+E806+E813</f>
        <v>0</v>
      </c>
      <c r="F771" s="53">
        <v>0</v>
      </c>
      <c r="G771" s="46">
        <v>0</v>
      </c>
      <c r="H771" s="46">
        <v>0</v>
      </c>
      <c r="I771" s="49">
        <v>0</v>
      </c>
      <c r="J771" s="49">
        <v>0</v>
      </c>
      <c r="K771" s="64">
        <v>0</v>
      </c>
      <c r="L771" s="110"/>
    </row>
    <row r="772" spans="1:12" ht="75" hidden="1">
      <c r="A772" s="183"/>
      <c r="B772" s="173"/>
      <c r="C772" s="7" t="s">
        <v>212</v>
      </c>
      <c r="D772" s="46">
        <v>0</v>
      </c>
      <c r="E772" s="53">
        <f>E779+E800+E807+E814</f>
        <v>0</v>
      </c>
      <c r="F772" s="53">
        <v>0</v>
      </c>
      <c r="G772" s="46">
        <v>0</v>
      </c>
      <c r="H772" s="46">
        <v>0</v>
      </c>
      <c r="I772" s="49">
        <v>0</v>
      </c>
      <c r="J772" s="49">
        <v>0</v>
      </c>
      <c r="K772" s="64">
        <v>0</v>
      </c>
      <c r="L772" s="110"/>
    </row>
    <row r="773" spans="1:12" ht="30" hidden="1">
      <c r="A773" s="183"/>
      <c r="B773" s="173"/>
      <c r="C773" s="7" t="s">
        <v>232</v>
      </c>
      <c r="D773" s="46">
        <v>0</v>
      </c>
      <c r="E773" s="53" t="s">
        <v>284</v>
      </c>
      <c r="F773" s="53" t="s">
        <v>284</v>
      </c>
      <c r="G773" s="46" t="s">
        <v>284</v>
      </c>
      <c r="H773" s="46">
        <v>0</v>
      </c>
      <c r="I773" s="49">
        <v>0</v>
      </c>
      <c r="J773" s="49" t="s">
        <v>284</v>
      </c>
      <c r="K773" s="64" t="s">
        <v>284</v>
      </c>
      <c r="L773" s="110"/>
    </row>
    <row r="774" spans="1:12" ht="45" hidden="1">
      <c r="A774" s="183"/>
      <c r="B774" s="174"/>
      <c r="C774" s="7" t="s">
        <v>233</v>
      </c>
      <c r="D774" s="46">
        <v>0</v>
      </c>
      <c r="E774" s="53" t="s">
        <v>284</v>
      </c>
      <c r="F774" s="53" t="s">
        <v>284</v>
      </c>
      <c r="G774" s="46" t="s">
        <v>284</v>
      </c>
      <c r="H774" s="46">
        <v>0</v>
      </c>
      <c r="I774" s="49">
        <v>0</v>
      </c>
      <c r="J774" s="49" t="s">
        <v>284</v>
      </c>
      <c r="K774" s="64" t="s">
        <v>284</v>
      </c>
      <c r="L774" s="110"/>
    </row>
    <row r="775" spans="1:12" hidden="1">
      <c r="A775" s="183" t="s">
        <v>236</v>
      </c>
      <c r="B775" s="172" t="s">
        <v>205</v>
      </c>
      <c r="C775" s="6" t="s">
        <v>3</v>
      </c>
      <c r="D775" s="46">
        <f>D776+D778+D780+D781</f>
        <v>0</v>
      </c>
      <c r="E775" s="53">
        <f>E776+E778</f>
        <v>0</v>
      </c>
      <c r="F775" s="53">
        <f>F776+F778</f>
        <v>0</v>
      </c>
      <c r="G775" s="46">
        <f>G776+G778</f>
        <v>0</v>
      </c>
      <c r="H775" s="46">
        <f>H776+H778+H780+H781</f>
        <v>0</v>
      </c>
      <c r="I775" s="49" t="e">
        <f t="shared" si="108"/>
        <v>#DIV/0!</v>
      </c>
      <c r="J775" s="49" t="s">
        <v>284</v>
      </c>
      <c r="K775" s="64" t="s">
        <v>284</v>
      </c>
      <c r="L775" s="110"/>
    </row>
    <row r="776" spans="1:12" hidden="1">
      <c r="A776" s="183"/>
      <c r="B776" s="173"/>
      <c r="C776" s="7" t="s">
        <v>4</v>
      </c>
      <c r="D776" s="46">
        <v>0</v>
      </c>
      <c r="E776" s="53">
        <v>0</v>
      </c>
      <c r="F776" s="53">
        <v>0</v>
      </c>
      <c r="G776" s="46">
        <v>0</v>
      </c>
      <c r="H776" s="46">
        <v>0</v>
      </c>
      <c r="I776" s="49" t="e">
        <f t="shared" si="108"/>
        <v>#DIV/0!</v>
      </c>
      <c r="J776" s="49" t="s">
        <v>284</v>
      </c>
      <c r="K776" s="64" t="s">
        <v>284</v>
      </c>
      <c r="L776" s="110"/>
    </row>
    <row r="777" spans="1:12" ht="60" hidden="1">
      <c r="A777" s="183"/>
      <c r="B777" s="173"/>
      <c r="C777" s="7" t="s">
        <v>211</v>
      </c>
      <c r="D777" s="46">
        <v>0</v>
      </c>
      <c r="E777" s="53">
        <v>0</v>
      </c>
      <c r="F777" s="53">
        <v>0</v>
      </c>
      <c r="G777" s="46">
        <v>0</v>
      </c>
      <c r="H777" s="46">
        <v>0</v>
      </c>
      <c r="I777" s="49" t="e">
        <f t="shared" si="108"/>
        <v>#DIV/0!</v>
      </c>
      <c r="J777" s="49" t="s">
        <v>284</v>
      </c>
      <c r="K777" s="64" t="s">
        <v>284</v>
      </c>
      <c r="L777" s="110"/>
    </row>
    <row r="778" spans="1:12" ht="30" hidden="1">
      <c r="A778" s="183"/>
      <c r="B778" s="173"/>
      <c r="C778" s="7" t="s">
        <v>9</v>
      </c>
      <c r="D778" s="46">
        <v>0</v>
      </c>
      <c r="E778" s="53">
        <v>0</v>
      </c>
      <c r="F778" s="53">
        <v>0</v>
      </c>
      <c r="G778" s="46">
        <v>0</v>
      </c>
      <c r="H778" s="46">
        <v>0</v>
      </c>
      <c r="I778" s="49" t="e">
        <f t="shared" si="108"/>
        <v>#DIV/0!</v>
      </c>
      <c r="J778" s="49" t="s">
        <v>284</v>
      </c>
      <c r="K778" s="64" t="s">
        <v>284</v>
      </c>
      <c r="L778" s="110"/>
    </row>
    <row r="779" spans="1:12" ht="75" hidden="1">
      <c r="A779" s="183"/>
      <c r="B779" s="173"/>
      <c r="C779" s="7" t="s">
        <v>212</v>
      </c>
      <c r="D779" s="46">
        <v>0</v>
      </c>
      <c r="E779" s="53">
        <v>0</v>
      </c>
      <c r="F779" s="53">
        <v>0</v>
      </c>
      <c r="G779" s="46">
        <v>0</v>
      </c>
      <c r="H779" s="46">
        <v>0</v>
      </c>
      <c r="I779" s="49" t="e">
        <f t="shared" si="108"/>
        <v>#DIV/0!</v>
      </c>
      <c r="J779" s="49" t="s">
        <v>284</v>
      </c>
      <c r="K779" s="64" t="s">
        <v>284</v>
      </c>
      <c r="L779" s="110"/>
    </row>
    <row r="780" spans="1:12" ht="30" hidden="1">
      <c r="A780" s="183"/>
      <c r="B780" s="173"/>
      <c r="C780" s="7" t="s">
        <v>232</v>
      </c>
      <c r="D780" s="46">
        <v>0</v>
      </c>
      <c r="E780" s="53" t="s">
        <v>284</v>
      </c>
      <c r="F780" s="53" t="s">
        <v>284</v>
      </c>
      <c r="G780" s="46" t="s">
        <v>284</v>
      </c>
      <c r="H780" s="46">
        <v>0</v>
      </c>
      <c r="I780" s="49" t="e">
        <f t="shared" si="108"/>
        <v>#DIV/0!</v>
      </c>
      <c r="J780" s="49" t="s">
        <v>284</v>
      </c>
      <c r="K780" s="64" t="s">
        <v>284</v>
      </c>
      <c r="L780" s="110"/>
    </row>
    <row r="781" spans="1:12" ht="45" hidden="1">
      <c r="A781" s="183"/>
      <c r="B781" s="174"/>
      <c r="C781" s="7" t="s">
        <v>233</v>
      </c>
      <c r="D781" s="46">
        <v>0</v>
      </c>
      <c r="E781" s="53" t="s">
        <v>284</v>
      </c>
      <c r="F781" s="53" t="s">
        <v>284</v>
      </c>
      <c r="G781" s="46" t="s">
        <v>284</v>
      </c>
      <c r="H781" s="46">
        <v>0</v>
      </c>
      <c r="I781" s="49" t="e">
        <f t="shared" si="108"/>
        <v>#DIV/0!</v>
      </c>
      <c r="J781" s="49" t="s">
        <v>284</v>
      </c>
      <c r="K781" s="64" t="s">
        <v>284</v>
      </c>
      <c r="L781" s="110"/>
    </row>
    <row r="782" spans="1:12">
      <c r="A782" s="177" t="s">
        <v>293</v>
      </c>
      <c r="B782" s="172" t="s">
        <v>205</v>
      </c>
      <c r="C782" s="6" t="s">
        <v>3</v>
      </c>
      <c r="D782" s="46">
        <f>D783+D785+D787+D788</f>
        <v>34000</v>
      </c>
      <c r="E782" s="53" t="s">
        <v>284</v>
      </c>
      <c r="F782" s="53" t="s">
        <v>284</v>
      </c>
      <c r="G782" s="46" t="s">
        <v>284</v>
      </c>
      <c r="H782" s="46">
        <f>H783+H785+H787+H788</f>
        <v>28000</v>
      </c>
      <c r="I782" s="49">
        <f t="shared" si="108"/>
        <v>82.35294117647058</v>
      </c>
      <c r="J782" s="49" t="s">
        <v>284</v>
      </c>
      <c r="K782" s="64" t="s">
        <v>284</v>
      </c>
      <c r="L782" s="110"/>
    </row>
    <row r="783" spans="1:12">
      <c r="A783" s="178"/>
      <c r="B783" s="173"/>
      <c r="C783" s="7" t="s">
        <v>4</v>
      </c>
      <c r="D783" s="46">
        <v>3740</v>
      </c>
      <c r="E783" s="46">
        <v>3740</v>
      </c>
      <c r="F783" s="46">
        <v>3740</v>
      </c>
      <c r="G783" s="46">
        <v>3080</v>
      </c>
      <c r="H783" s="46">
        <v>3080</v>
      </c>
      <c r="I783" s="49">
        <f t="shared" si="108"/>
        <v>82.35294117647058</v>
      </c>
      <c r="J783" s="49">
        <f>G783/E783*100</f>
        <v>82.35294117647058</v>
      </c>
      <c r="K783" s="64">
        <f>G783/F783*100</f>
        <v>82.35294117647058</v>
      </c>
      <c r="L783" s="110"/>
    </row>
    <row r="784" spans="1:12" ht="60">
      <c r="A784" s="178"/>
      <c r="B784" s="173"/>
      <c r="C784" s="7" t="s">
        <v>211</v>
      </c>
      <c r="D784" s="46">
        <v>3740</v>
      </c>
      <c r="E784" s="46">
        <v>3740</v>
      </c>
      <c r="F784" s="46">
        <v>3740</v>
      </c>
      <c r="G784" s="46">
        <v>3080</v>
      </c>
      <c r="H784" s="46">
        <v>3080</v>
      </c>
      <c r="I784" s="49">
        <f t="shared" si="108"/>
        <v>82.35294117647058</v>
      </c>
      <c r="J784" s="49">
        <f>G784/E784*100</f>
        <v>82.35294117647058</v>
      </c>
      <c r="K784" s="64">
        <f>G784/F784*100</f>
        <v>82.35294117647058</v>
      </c>
      <c r="L784" s="110"/>
    </row>
    <row r="785" spans="1:13" ht="30">
      <c r="A785" s="178"/>
      <c r="B785" s="173"/>
      <c r="C785" s="7" t="s">
        <v>9</v>
      </c>
      <c r="D785" s="46">
        <v>30260</v>
      </c>
      <c r="E785" s="46">
        <v>47559.5</v>
      </c>
      <c r="F785" s="46">
        <v>47559.5</v>
      </c>
      <c r="G785" s="46">
        <v>24920</v>
      </c>
      <c r="H785" s="46">
        <v>24920</v>
      </c>
      <c r="I785" s="49">
        <f t="shared" si="108"/>
        <v>82.35294117647058</v>
      </c>
      <c r="J785" s="49">
        <f>G785/E785*100</f>
        <v>52.397523102639852</v>
      </c>
      <c r="K785" s="64">
        <f>G785/F785*100</f>
        <v>52.397523102639852</v>
      </c>
      <c r="L785" s="110"/>
    </row>
    <row r="786" spans="1:13" ht="75">
      <c r="A786" s="178"/>
      <c r="B786" s="173"/>
      <c r="C786" s="7" t="s">
        <v>212</v>
      </c>
      <c r="D786" s="46">
        <v>30260</v>
      </c>
      <c r="E786" s="46">
        <v>30260</v>
      </c>
      <c r="F786" s="46">
        <v>30260</v>
      </c>
      <c r="G786" s="46">
        <v>24920</v>
      </c>
      <c r="H786" s="46">
        <v>24920</v>
      </c>
      <c r="I786" s="49">
        <f t="shared" si="108"/>
        <v>82.35294117647058</v>
      </c>
      <c r="J786" s="49">
        <f>G786/E786*100</f>
        <v>82.35294117647058</v>
      </c>
      <c r="K786" s="64">
        <f>G786/F786*100</f>
        <v>82.35294117647058</v>
      </c>
      <c r="L786" s="110"/>
    </row>
    <row r="787" spans="1:13" ht="30">
      <c r="A787" s="178"/>
      <c r="B787" s="173"/>
      <c r="C787" s="7" t="s">
        <v>232</v>
      </c>
      <c r="D787" s="46">
        <v>0</v>
      </c>
      <c r="E787" s="53" t="s">
        <v>284</v>
      </c>
      <c r="F787" s="53" t="s">
        <v>284</v>
      </c>
      <c r="G787" s="46" t="s">
        <v>284</v>
      </c>
      <c r="H787" s="46">
        <v>0</v>
      </c>
      <c r="I787" s="49">
        <v>0</v>
      </c>
      <c r="J787" s="49" t="s">
        <v>284</v>
      </c>
      <c r="K787" s="64" t="s">
        <v>284</v>
      </c>
      <c r="L787" s="110"/>
    </row>
    <row r="788" spans="1:13" ht="35.450000000000003" customHeight="1">
      <c r="A788" s="179"/>
      <c r="B788" s="174"/>
      <c r="C788" s="7" t="s">
        <v>233</v>
      </c>
      <c r="D788" s="46">
        <v>0</v>
      </c>
      <c r="E788" s="53" t="s">
        <v>284</v>
      </c>
      <c r="F788" s="53" t="s">
        <v>284</v>
      </c>
      <c r="G788" s="46" t="s">
        <v>284</v>
      </c>
      <c r="H788" s="46">
        <v>0</v>
      </c>
      <c r="I788" s="49">
        <v>0</v>
      </c>
      <c r="J788" s="49" t="s">
        <v>284</v>
      </c>
      <c r="K788" s="64" t="s">
        <v>284</v>
      </c>
      <c r="L788" s="110"/>
    </row>
    <row r="789" spans="1:13" ht="21" customHeight="1">
      <c r="A789" s="177" t="s">
        <v>303</v>
      </c>
      <c r="B789" s="87"/>
      <c r="C789" s="6" t="s">
        <v>3</v>
      </c>
      <c r="D789" s="46">
        <f>D790+D792+D794+D795</f>
        <v>356565.7</v>
      </c>
      <c r="E789" s="53" t="s">
        <v>284</v>
      </c>
      <c r="F789" s="53" t="s">
        <v>284</v>
      </c>
      <c r="G789" s="46" t="s">
        <v>284</v>
      </c>
      <c r="H789" s="46">
        <f>H790+H792+H794+H795</f>
        <v>71790.899999999994</v>
      </c>
      <c r="I789" s="49">
        <v>0</v>
      </c>
      <c r="J789" s="49" t="s">
        <v>284</v>
      </c>
      <c r="K789" s="64" t="s">
        <v>284</v>
      </c>
      <c r="L789" s="110"/>
      <c r="M789" s="96"/>
    </row>
    <row r="790" spans="1:13" ht="18" customHeight="1">
      <c r="A790" s="178"/>
      <c r="B790" s="87"/>
      <c r="C790" s="7" t="s">
        <v>4</v>
      </c>
      <c r="D790" s="46">
        <v>0</v>
      </c>
      <c r="E790" s="53">
        <v>0</v>
      </c>
      <c r="F790" s="53">
        <v>0</v>
      </c>
      <c r="G790" s="46">
        <v>0</v>
      </c>
      <c r="H790" s="46">
        <v>0</v>
      </c>
      <c r="I790" s="49">
        <v>0</v>
      </c>
      <c r="J790" s="49">
        <v>0</v>
      </c>
      <c r="K790" s="64">
        <v>0</v>
      </c>
      <c r="L790" s="110"/>
    </row>
    <row r="791" spans="1:13" ht="51" customHeight="1">
      <c r="A791" s="178"/>
      <c r="B791" s="87"/>
      <c r="C791" s="7" t="s">
        <v>211</v>
      </c>
      <c r="D791" s="46">
        <v>0</v>
      </c>
      <c r="E791" s="53">
        <v>0</v>
      </c>
      <c r="F791" s="53">
        <v>0</v>
      </c>
      <c r="G791" s="46">
        <v>0</v>
      </c>
      <c r="H791" s="46">
        <v>0</v>
      </c>
      <c r="I791" s="49">
        <v>0</v>
      </c>
      <c r="J791" s="49">
        <v>0</v>
      </c>
      <c r="K791" s="64">
        <v>0</v>
      </c>
      <c r="L791" s="110"/>
    </row>
    <row r="792" spans="1:13" ht="34.5" customHeight="1">
      <c r="A792" s="178"/>
      <c r="B792" s="87"/>
      <c r="C792" s="7" t="s">
        <v>9</v>
      </c>
      <c r="D792" s="46">
        <v>356565.7</v>
      </c>
      <c r="E792" s="46">
        <v>356565.7</v>
      </c>
      <c r="F792" s="46">
        <v>356565.7</v>
      </c>
      <c r="G792" s="53">
        <v>71790.899999999994</v>
      </c>
      <c r="H792" s="53">
        <v>71790.899999999994</v>
      </c>
      <c r="I792" s="49">
        <v>0</v>
      </c>
      <c r="J792" s="49">
        <v>0</v>
      </c>
      <c r="K792" s="64">
        <v>0</v>
      </c>
      <c r="L792" s="110"/>
    </row>
    <row r="793" spans="1:13" ht="58.5" customHeight="1">
      <c r="A793" s="178"/>
      <c r="B793" s="87"/>
      <c r="C793" s="7" t="s">
        <v>212</v>
      </c>
      <c r="D793" s="46">
        <v>356565.7</v>
      </c>
      <c r="E793" s="46">
        <v>356565.7</v>
      </c>
      <c r="F793" s="46">
        <v>356565.7</v>
      </c>
      <c r="G793" s="53">
        <v>71790.899999999994</v>
      </c>
      <c r="H793" s="53">
        <v>71790.899999999994</v>
      </c>
      <c r="I793" s="49">
        <v>0</v>
      </c>
      <c r="J793" s="49">
        <v>0</v>
      </c>
      <c r="K793" s="64">
        <v>0</v>
      </c>
      <c r="L793" s="110"/>
    </row>
    <row r="794" spans="1:13" ht="42" customHeight="1">
      <c r="A794" s="178"/>
      <c r="B794" s="87"/>
      <c r="C794" s="7" t="s">
        <v>232</v>
      </c>
      <c r="D794" s="46">
        <v>0</v>
      </c>
      <c r="E794" s="53" t="s">
        <v>284</v>
      </c>
      <c r="F794" s="53" t="s">
        <v>284</v>
      </c>
      <c r="G794" s="46" t="s">
        <v>284</v>
      </c>
      <c r="H794" s="46">
        <v>0</v>
      </c>
      <c r="I794" s="49">
        <v>0</v>
      </c>
      <c r="J794" s="49" t="s">
        <v>284</v>
      </c>
      <c r="K794" s="64" t="s">
        <v>284</v>
      </c>
      <c r="L794" s="110"/>
    </row>
    <row r="795" spans="1:13" ht="50.25" customHeight="1">
      <c r="A795" s="179"/>
      <c r="B795" s="87"/>
      <c r="C795" s="7" t="s">
        <v>233</v>
      </c>
      <c r="D795" s="46">
        <v>0</v>
      </c>
      <c r="E795" s="53" t="s">
        <v>284</v>
      </c>
      <c r="F795" s="53" t="s">
        <v>284</v>
      </c>
      <c r="G795" s="46" t="s">
        <v>284</v>
      </c>
      <c r="H795" s="46">
        <v>0</v>
      </c>
      <c r="I795" s="49">
        <v>0</v>
      </c>
      <c r="J795" s="49" t="s">
        <v>284</v>
      </c>
      <c r="K795" s="64" t="s">
        <v>284</v>
      </c>
      <c r="L795" s="110"/>
    </row>
    <row r="796" spans="1:13">
      <c r="A796" s="187" t="s">
        <v>86</v>
      </c>
      <c r="B796" s="172" t="s">
        <v>205</v>
      </c>
      <c r="C796" s="6" t="s">
        <v>3</v>
      </c>
      <c r="D796" s="46">
        <f>D797+D799+D801+D802</f>
        <v>18958.5</v>
      </c>
      <c r="E796" s="53" t="s">
        <v>284</v>
      </c>
      <c r="F796" s="53" t="s">
        <v>284</v>
      </c>
      <c r="G796" s="53" t="s">
        <v>284</v>
      </c>
      <c r="H796" s="53">
        <f>H797+H799+H801+H802</f>
        <v>1035</v>
      </c>
      <c r="I796" s="49">
        <f t="shared" si="108"/>
        <v>5.4592926655589835</v>
      </c>
      <c r="J796" s="49" t="s">
        <v>284</v>
      </c>
      <c r="K796" s="64" t="s">
        <v>284</v>
      </c>
      <c r="L796" s="110"/>
    </row>
    <row r="797" spans="1:13">
      <c r="A797" s="187"/>
      <c r="B797" s="173"/>
      <c r="C797" s="7" t="s">
        <v>4</v>
      </c>
      <c r="D797" s="46">
        <f>D804+D811+D818+D825</f>
        <v>18958.5</v>
      </c>
      <c r="E797" s="46">
        <f t="shared" ref="E797:H797" si="109">E804+E811+E818+E825</f>
        <v>18958.5</v>
      </c>
      <c r="F797" s="46">
        <f t="shared" si="109"/>
        <v>17187.7</v>
      </c>
      <c r="G797" s="46">
        <f t="shared" si="109"/>
        <v>1035</v>
      </c>
      <c r="H797" s="46">
        <f t="shared" si="109"/>
        <v>1035</v>
      </c>
      <c r="I797" s="49">
        <f t="shared" si="108"/>
        <v>5.4592926655589835</v>
      </c>
      <c r="J797" s="49">
        <f>G797/E797*100</f>
        <v>5.4592926655589835</v>
      </c>
      <c r="K797" s="64">
        <f>G797/F797*100</f>
        <v>6.0217481105674402</v>
      </c>
      <c r="L797" s="110"/>
    </row>
    <row r="798" spans="1:13" ht="60">
      <c r="A798" s="187"/>
      <c r="B798" s="173"/>
      <c r="C798" s="7" t="s">
        <v>211</v>
      </c>
      <c r="D798" s="46">
        <v>0</v>
      </c>
      <c r="E798" s="53">
        <v>0</v>
      </c>
      <c r="F798" s="53">
        <v>0</v>
      </c>
      <c r="G798" s="46">
        <f t="shared" ref="G798:H802" si="110">G805+G812+G819+G826</f>
        <v>0</v>
      </c>
      <c r="H798" s="46">
        <f t="shared" si="110"/>
        <v>0</v>
      </c>
      <c r="I798" s="49">
        <v>0</v>
      </c>
      <c r="J798" s="49">
        <v>0</v>
      </c>
      <c r="K798" s="64">
        <v>0</v>
      </c>
      <c r="L798" s="110"/>
    </row>
    <row r="799" spans="1:13" ht="30">
      <c r="A799" s="187"/>
      <c r="B799" s="173"/>
      <c r="C799" s="7" t="s">
        <v>9</v>
      </c>
      <c r="D799" s="46">
        <f>D806+D813+D820+D827</f>
        <v>0</v>
      </c>
      <c r="E799" s="53">
        <f>E806+E813+E820+E827</f>
        <v>0</v>
      </c>
      <c r="F799" s="53">
        <f>F806+F813+F820+F827</f>
        <v>0</v>
      </c>
      <c r="G799" s="46">
        <f t="shared" si="110"/>
        <v>0</v>
      </c>
      <c r="H799" s="46">
        <f t="shared" si="110"/>
        <v>0</v>
      </c>
      <c r="I799" s="49">
        <v>0</v>
      </c>
      <c r="J799" s="49">
        <v>0</v>
      </c>
      <c r="K799" s="64">
        <v>0</v>
      </c>
      <c r="L799" s="110"/>
    </row>
    <row r="800" spans="1:13" ht="75">
      <c r="A800" s="187"/>
      <c r="B800" s="173"/>
      <c r="C800" s="7" t="s">
        <v>212</v>
      </c>
      <c r="D800" s="46">
        <v>0</v>
      </c>
      <c r="E800" s="53">
        <f>E807+E814+E821+E828</f>
        <v>0</v>
      </c>
      <c r="F800" s="53">
        <f>F807+F814+F821+F828</f>
        <v>0</v>
      </c>
      <c r="G800" s="46">
        <f t="shared" si="110"/>
        <v>0</v>
      </c>
      <c r="H800" s="46">
        <f t="shared" si="110"/>
        <v>0</v>
      </c>
      <c r="I800" s="49">
        <v>0</v>
      </c>
      <c r="J800" s="49">
        <v>0</v>
      </c>
      <c r="K800" s="64">
        <v>0</v>
      </c>
      <c r="L800" s="110"/>
    </row>
    <row r="801" spans="1:12" ht="30">
      <c r="A801" s="187"/>
      <c r="B801" s="173"/>
      <c r="C801" s="7" t="s">
        <v>232</v>
      </c>
      <c r="D801" s="46">
        <f>D808+D815+D822+D829</f>
        <v>0</v>
      </c>
      <c r="E801" s="53" t="s">
        <v>284</v>
      </c>
      <c r="F801" s="53" t="s">
        <v>284</v>
      </c>
      <c r="G801" s="46" t="s">
        <v>284</v>
      </c>
      <c r="H801" s="46">
        <f t="shared" si="110"/>
        <v>0</v>
      </c>
      <c r="I801" s="49">
        <v>0</v>
      </c>
      <c r="J801" s="49" t="s">
        <v>284</v>
      </c>
      <c r="K801" s="64" t="s">
        <v>284</v>
      </c>
      <c r="L801" s="110"/>
    </row>
    <row r="802" spans="1:12" ht="45">
      <c r="A802" s="187"/>
      <c r="B802" s="174"/>
      <c r="C802" s="7" t="s">
        <v>233</v>
      </c>
      <c r="D802" s="46">
        <f>D809+D816+D823+D830</f>
        <v>0</v>
      </c>
      <c r="E802" s="53" t="s">
        <v>284</v>
      </c>
      <c r="F802" s="53" t="s">
        <v>284</v>
      </c>
      <c r="G802" s="46" t="s">
        <v>284</v>
      </c>
      <c r="H802" s="46">
        <f t="shared" si="110"/>
        <v>0</v>
      </c>
      <c r="I802" s="49">
        <v>0</v>
      </c>
      <c r="J802" s="49" t="s">
        <v>284</v>
      </c>
      <c r="K802" s="64" t="s">
        <v>284</v>
      </c>
      <c r="L802" s="110"/>
    </row>
    <row r="803" spans="1:12">
      <c r="A803" s="183" t="s">
        <v>87</v>
      </c>
      <c r="B803" s="172" t="s">
        <v>205</v>
      </c>
      <c r="C803" s="6" t="s">
        <v>3</v>
      </c>
      <c r="D803" s="46">
        <f>D804+D806+D808+D809</f>
        <v>4500</v>
      </c>
      <c r="E803" s="53" t="s">
        <v>284</v>
      </c>
      <c r="F803" s="53" t="s">
        <v>284</v>
      </c>
      <c r="G803" s="53" t="s">
        <v>284</v>
      </c>
      <c r="H803" s="53">
        <f>H804+H806+H808+H809</f>
        <v>0</v>
      </c>
      <c r="I803" s="49">
        <f t="shared" si="108"/>
        <v>0</v>
      </c>
      <c r="J803" s="49" t="s">
        <v>284</v>
      </c>
      <c r="K803" s="64" t="s">
        <v>284</v>
      </c>
      <c r="L803" s="110"/>
    </row>
    <row r="804" spans="1:12">
      <c r="A804" s="183"/>
      <c r="B804" s="173"/>
      <c r="C804" s="7" t="s">
        <v>4</v>
      </c>
      <c r="D804" s="46">
        <v>4500</v>
      </c>
      <c r="E804" s="46">
        <v>4500</v>
      </c>
      <c r="F804" s="46">
        <v>4500</v>
      </c>
      <c r="G804" s="53">
        <v>0</v>
      </c>
      <c r="H804" s="53">
        <v>0</v>
      </c>
      <c r="I804" s="49">
        <f t="shared" si="108"/>
        <v>0</v>
      </c>
      <c r="J804" s="49">
        <f>G804/E804*100</f>
        <v>0</v>
      </c>
      <c r="K804" s="64">
        <f>G804/F804*100</f>
        <v>0</v>
      </c>
      <c r="L804" s="110"/>
    </row>
    <row r="805" spans="1:12" ht="60">
      <c r="A805" s="183"/>
      <c r="B805" s="173"/>
      <c r="C805" s="7" t="s">
        <v>211</v>
      </c>
      <c r="D805" s="46">
        <v>0</v>
      </c>
      <c r="E805" s="53">
        <v>0</v>
      </c>
      <c r="F805" s="53">
        <v>0</v>
      </c>
      <c r="G805" s="53">
        <v>0</v>
      </c>
      <c r="H805" s="53">
        <v>0</v>
      </c>
      <c r="I805" s="49">
        <v>0</v>
      </c>
      <c r="J805" s="49">
        <v>0</v>
      </c>
      <c r="K805" s="64">
        <v>0</v>
      </c>
      <c r="L805" s="110"/>
    </row>
    <row r="806" spans="1:12" ht="30">
      <c r="A806" s="183"/>
      <c r="B806" s="173"/>
      <c r="C806" s="7" t="s">
        <v>9</v>
      </c>
      <c r="D806" s="46">
        <v>0</v>
      </c>
      <c r="E806" s="53">
        <v>0</v>
      </c>
      <c r="F806" s="53">
        <v>0</v>
      </c>
      <c r="G806" s="53">
        <v>0</v>
      </c>
      <c r="H806" s="53">
        <v>0</v>
      </c>
      <c r="I806" s="49">
        <v>0</v>
      </c>
      <c r="J806" s="49">
        <v>0</v>
      </c>
      <c r="K806" s="64">
        <v>0</v>
      </c>
      <c r="L806" s="110"/>
    </row>
    <row r="807" spans="1:12" ht="75">
      <c r="A807" s="183"/>
      <c r="B807" s="173"/>
      <c r="C807" s="7" t="s">
        <v>212</v>
      </c>
      <c r="D807" s="46">
        <v>0</v>
      </c>
      <c r="E807" s="53">
        <v>0</v>
      </c>
      <c r="F807" s="53">
        <v>0</v>
      </c>
      <c r="G807" s="53">
        <v>0</v>
      </c>
      <c r="H807" s="53">
        <v>0</v>
      </c>
      <c r="I807" s="49">
        <v>0</v>
      </c>
      <c r="J807" s="49">
        <v>0</v>
      </c>
      <c r="K807" s="64">
        <v>0</v>
      </c>
      <c r="L807" s="110"/>
    </row>
    <row r="808" spans="1:12" ht="30">
      <c r="A808" s="183"/>
      <c r="B808" s="173"/>
      <c r="C808" s="7" t="s">
        <v>232</v>
      </c>
      <c r="D808" s="46">
        <v>0</v>
      </c>
      <c r="E808" s="53" t="s">
        <v>284</v>
      </c>
      <c r="F808" s="53" t="s">
        <v>284</v>
      </c>
      <c r="G808" s="53" t="s">
        <v>284</v>
      </c>
      <c r="H808" s="53">
        <v>0</v>
      </c>
      <c r="I808" s="49">
        <v>0</v>
      </c>
      <c r="J808" s="49" t="s">
        <v>284</v>
      </c>
      <c r="K808" s="64" t="s">
        <v>284</v>
      </c>
      <c r="L808" s="110"/>
    </row>
    <row r="809" spans="1:12" ht="45">
      <c r="A809" s="183"/>
      <c r="B809" s="174"/>
      <c r="C809" s="7" t="s">
        <v>233</v>
      </c>
      <c r="D809" s="46">
        <v>0</v>
      </c>
      <c r="E809" s="53" t="s">
        <v>284</v>
      </c>
      <c r="F809" s="53" t="s">
        <v>284</v>
      </c>
      <c r="G809" s="53" t="s">
        <v>284</v>
      </c>
      <c r="H809" s="53">
        <v>0</v>
      </c>
      <c r="I809" s="49">
        <v>0</v>
      </c>
      <c r="J809" s="49" t="s">
        <v>284</v>
      </c>
      <c r="K809" s="64" t="s">
        <v>284</v>
      </c>
      <c r="L809" s="110"/>
    </row>
    <row r="810" spans="1:12">
      <c r="A810" s="183" t="s">
        <v>88</v>
      </c>
      <c r="B810" s="172" t="s">
        <v>205</v>
      </c>
      <c r="C810" s="6" t="s">
        <v>3</v>
      </c>
      <c r="D810" s="46">
        <f>D811+D813+D815+D816</f>
        <v>300</v>
      </c>
      <c r="E810" s="53" t="s">
        <v>284</v>
      </c>
      <c r="F810" s="53" t="s">
        <v>284</v>
      </c>
      <c r="G810" s="53" t="s">
        <v>284</v>
      </c>
      <c r="H810" s="53">
        <f>H811+H813+H815+H816</f>
        <v>0</v>
      </c>
      <c r="I810" s="49">
        <f t="shared" ref="I810:I867" si="111">H810/D810*100</f>
        <v>0</v>
      </c>
      <c r="J810" s="49" t="s">
        <v>284</v>
      </c>
      <c r="K810" s="64" t="s">
        <v>284</v>
      </c>
      <c r="L810" s="110"/>
    </row>
    <row r="811" spans="1:12">
      <c r="A811" s="183"/>
      <c r="B811" s="173"/>
      <c r="C811" s="7" t="s">
        <v>4</v>
      </c>
      <c r="D811" s="46">
        <v>300</v>
      </c>
      <c r="E811" s="46">
        <v>300</v>
      </c>
      <c r="F811" s="46">
        <v>300</v>
      </c>
      <c r="G811" s="53">
        <v>0</v>
      </c>
      <c r="H811" s="53">
        <v>0</v>
      </c>
      <c r="I811" s="49">
        <f t="shared" si="111"/>
        <v>0</v>
      </c>
      <c r="J811" s="49">
        <f>G811/E811*100</f>
        <v>0</v>
      </c>
      <c r="K811" s="64">
        <f>G811/F811*100</f>
        <v>0</v>
      </c>
      <c r="L811" s="110"/>
    </row>
    <row r="812" spans="1:12" ht="60">
      <c r="A812" s="183"/>
      <c r="B812" s="173"/>
      <c r="C812" s="7" t="s">
        <v>211</v>
      </c>
      <c r="D812" s="46">
        <v>0</v>
      </c>
      <c r="E812" s="53">
        <v>0</v>
      </c>
      <c r="F812" s="53">
        <v>0</v>
      </c>
      <c r="G812" s="53">
        <v>0</v>
      </c>
      <c r="H812" s="53">
        <v>0</v>
      </c>
      <c r="I812" s="49">
        <v>0</v>
      </c>
      <c r="J812" s="49">
        <v>0</v>
      </c>
      <c r="K812" s="64">
        <v>0</v>
      </c>
      <c r="L812" s="110"/>
    </row>
    <row r="813" spans="1:12" ht="30">
      <c r="A813" s="183"/>
      <c r="B813" s="173"/>
      <c r="C813" s="7" t="s">
        <v>9</v>
      </c>
      <c r="D813" s="46">
        <v>0</v>
      </c>
      <c r="E813" s="53">
        <v>0</v>
      </c>
      <c r="F813" s="53">
        <v>0</v>
      </c>
      <c r="G813" s="53">
        <v>0</v>
      </c>
      <c r="H813" s="53">
        <v>0</v>
      </c>
      <c r="I813" s="49">
        <v>0</v>
      </c>
      <c r="J813" s="49">
        <v>0</v>
      </c>
      <c r="K813" s="64">
        <v>0</v>
      </c>
      <c r="L813" s="110"/>
    </row>
    <row r="814" spans="1:12" ht="75">
      <c r="A814" s="183"/>
      <c r="B814" s="173"/>
      <c r="C814" s="7" t="s">
        <v>212</v>
      </c>
      <c r="D814" s="46">
        <v>0</v>
      </c>
      <c r="E814" s="53">
        <v>0</v>
      </c>
      <c r="F814" s="53">
        <v>0</v>
      </c>
      <c r="G814" s="53">
        <v>0</v>
      </c>
      <c r="H814" s="53">
        <v>0</v>
      </c>
      <c r="I814" s="49">
        <v>0</v>
      </c>
      <c r="J814" s="49">
        <v>0</v>
      </c>
      <c r="K814" s="64">
        <v>0</v>
      </c>
      <c r="L814" s="110"/>
    </row>
    <row r="815" spans="1:12" ht="30">
      <c r="A815" s="183"/>
      <c r="B815" s="173"/>
      <c r="C815" s="7" t="s">
        <v>232</v>
      </c>
      <c r="D815" s="46">
        <v>0</v>
      </c>
      <c r="E815" s="53" t="s">
        <v>284</v>
      </c>
      <c r="F815" s="53" t="s">
        <v>284</v>
      </c>
      <c r="G815" s="53" t="s">
        <v>284</v>
      </c>
      <c r="H815" s="53">
        <v>0</v>
      </c>
      <c r="I815" s="49">
        <v>0</v>
      </c>
      <c r="J815" s="49" t="s">
        <v>284</v>
      </c>
      <c r="K815" s="64" t="s">
        <v>284</v>
      </c>
      <c r="L815" s="110"/>
    </row>
    <row r="816" spans="1:12" ht="45">
      <c r="A816" s="183"/>
      <c r="B816" s="174"/>
      <c r="C816" s="7" t="s">
        <v>233</v>
      </c>
      <c r="D816" s="46">
        <v>0</v>
      </c>
      <c r="E816" s="53" t="s">
        <v>284</v>
      </c>
      <c r="F816" s="53" t="s">
        <v>284</v>
      </c>
      <c r="G816" s="53" t="s">
        <v>284</v>
      </c>
      <c r="H816" s="53">
        <v>0</v>
      </c>
      <c r="I816" s="49">
        <v>0</v>
      </c>
      <c r="J816" s="49" t="s">
        <v>284</v>
      </c>
      <c r="K816" s="64" t="s">
        <v>284</v>
      </c>
      <c r="L816" s="110"/>
    </row>
    <row r="817" spans="1:15">
      <c r="A817" s="183" t="s">
        <v>89</v>
      </c>
      <c r="B817" s="172" t="s">
        <v>205</v>
      </c>
      <c r="C817" s="6" t="s">
        <v>3</v>
      </c>
      <c r="D817" s="46">
        <f>D818+D820+D822+D823</f>
        <v>14058.5</v>
      </c>
      <c r="E817" s="53" t="s">
        <v>284</v>
      </c>
      <c r="F817" s="53" t="s">
        <v>284</v>
      </c>
      <c r="G817" s="53" t="s">
        <v>284</v>
      </c>
      <c r="H817" s="53">
        <f>H818+H820+H822+H823</f>
        <v>1035</v>
      </c>
      <c r="I817" s="49">
        <f t="shared" si="111"/>
        <v>7.362094106768148</v>
      </c>
      <c r="J817" s="49" t="s">
        <v>284</v>
      </c>
      <c r="K817" s="64" t="s">
        <v>284</v>
      </c>
      <c r="L817" s="110"/>
    </row>
    <row r="818" spans="1:15">
      <c r="A818" s="183"/>
      <c r="B818" s="173"/>
      <c r="C818" s="7" t="s">
        <v>4</v>
      </c>
      <c r="D818" s="46">
        <v>14058.5</v>
      </c>
      <c r="E818" s="46">
        <v>14058.5</v>
      </c>
      <c r="F818" s="46">
        <v>12287.7</v>
      </c>
      <c r="G818" s="53">
        <v>1035</v>
      </c>
      <c r="H818" s="53">
        <v>1035</v>
      </c>
      <c r="I818" s="49">
        <f t="shared" si="111"/>
        <v>7.362094106768148</v>
      </c>
      <c r="J818" s="49">
        <f>G818/E818*100</f>
        <v>7.362094106768148</v>
      </c>
      <c r="K818" s="64">
        <f>G818/F818*100</f>
        <v>8.4230572035450084</v>
      </c>
      <c r="L818" s="110"/>
      <c r="M818" s="11"/>
      <c r="N818" s="11"/>
      <c r="O818" s="11"/>
    </row>
    <row r="819" spans="1:15" ht="60">
      <c r="A819" s="183"/>
      <c r="B819" s="173"/>
      <c r="C819" s="7" t="s">
        <v>211</v>
      </c>
      <c r="D819" s="46">
        <v>0</v>
      </c>
      <c r="E819" s="53">
        <v>0</v>
      </c>
      <c r="F819" s="53">
        <v>0</v>
      </c>
      <c r="G819" s="53">
        <v>0</v>
      </c>
      <c r="H819" s="53">
        <v>0</v>
      </c>
      <c r="I819" s="49">
        <v>0</v>
      </c>
      <c r="J819" s="49">
        <v>0</v>
      </c>
      <c r="K819" s="64">
        <v>0</v>
      </c>
      <c r="L819" s="110"/>
    </row>
    <row r="820" spans="1:15" ht="30">
      <c r="A820" s="183"/>
      <c r="B820" s="173"/>
      <c r="C820" s="7" t="s">
        <v>9</v>
      </c>
      <c r="D820" s="46">
        <v>0</v>
      </c>
      <c r="E820" s="53">
        <v>0</v>
      </c>
      <c r="F820" s="53">
        <v>0</v>
      </c>
      <c r="G820" s="53">
        <v>0</v>
      </c>
      <c r="H820" s="53">
        <v>0</v>
      </c>
      <c r="I820" s="49">
        <v>0</v>
      </c>
      <c r="J820" s="49">
        <v>0</v>
      </c>
      <c r="K820" s="64">
        <v>0</v>
      </c>
      <c r="L820" s="110"/>
    </row>
    <row r="821" spans="1:15" ht="75">
      <c r="A821" s="183"/>
      <c r="B821" s="173"/>
      <c r="C821" s="7" t="s">
        <v>212</v>
      </c>
      <c r="D821" s="46">
        <v>0</v>
      </c>
      <c r="E821" s="53">
        <v>0</v>
      </c>
      <c r="F821" s="53">
        <v>0</v>
      </c>
      <c r="G821" s="53">
        <v>0</v>
      </c>
      <c r="H821" s="53">
        <v>0</v>
      </c>
      <c r="I821" s="49">
        <v>0</v>
      </c>
      <c r="J821" s="49">
        <v>0</v>
      </c>
      <c r="K821" s="64">
        <v>0</v>
      </c>
      <c r="L821" s="110"/>
    </row>
    <row r="822" spans="1:15" ht="30">
      <c r="A822" s="183"/>
      <c r="B822" s="173"/>
      <c r="C822" s="7" t="s">
        <v>232</v>
      </c>
      <c r="D822" s="46">
        <v>0</v>
      </c>
      <c r="E822" s="53" t="s">
        <v>284</v>
      </c>
      <c r="F822" s="53" t="s">
        <v>284</v>
      </c>
      <c r="G822" s="53" t="s">
        <v>284</v>
      </c>
      <c r="H822" s="53">
        <v>0</v>
      </c>
      <c r="I822" s="49">
        <v>0</v>
      </c>
      <c r="J822" s="49" t="s">
        <v>284</v>
      </c>
      <c r="K822" s="64" t="s">
        <v>284</v>
      </c>
      <c r="L822" s="110"/>
    </row>
    <row r="823" spans="1:15" ht="45">
      <c r="A823" s="183"/>
      <c r="B823" s="174"/>
      <c r="C823" s="7" t="s">
        <v>233</v>
      </c>
      <c r="D823" s="46">
        <v>0</v>
      </c>
      <c r="E823" s="53" t="s">
        <v>284</v>
      </c>
      <c r="F823" s="53" t="s">
        <v>284</v>
      </c>
      <c r="G823" s="53" t="s">
        <v>284</v>
      </c>
      <c r="H823" s="53">
        <v>0</v>
      </c>
      <c r="I823" s="49">
        <v>0</v>
      </c>
      <c r="J823" s="49" t="s">
        <v>284</v>
      </c>
      <c r="K823" s="64" t="s">
        <v>284</v>
      </c>
      <c r="L823" s="110"/>
    </row>
    <row r="824" spans="1:15">
      <c r="A824" s="183" t="s">
        <v>90</v>
      </c>
      <c r="B824" s="172" t="s">
        <v>205</v>
      </c>
      <c r="C824" s="6" t="s">
        <v>3</v>
      </c>
      <c r="D824" s="46">
        <f>D825+D827+D829+D830</f>
        <v>100</v>
      </c>
      <c r="E824" s="53" t="s">
        <v>284</v>
      </c>
      <c r="F824" s="53" t="s">
        <v>284</v>
      </c>
      <c r="G824" s="53" t="s">
        <v>284</v>
      </c>
      <c r="H824" s="53">
        <f>H825+H827+H829+H830</f>
        <v>0</v>
      </c>
      <c r="I824" s="49">
        <f t="shared" si="111"/>
        <v>0</v>
      </c>
      <c r="J824" s="49" t="s">
        <v>284</v>
      </c>
      <c r="K824" s="64" t="s">
        <v>284</v>
      </c>
      <c r="L824" s="110"/>
    </row>
    <row r="825" spans="1:15">
      <c r="A825" s="183"/>
      <c r="B825" s="173"/>
      <c r="C825" s="7" t="s">
        <v>4</v>
      </c>
      <c r="D825" s="46">
        <v>100</v>
      </c>
      <c r="E825" s="46">
        <v>100</v>
      </c>
      <c r="F825" s="46">
        <v>100</v>
      </c>
      <c r="G825" s="53">
        <v>0</v>
      </c>
      <c r="H825" s="53">
        <v>0</v>
      </c>
      <c r="I825" s="49">
        <f t="shared" si="111"/>
        <v>0</v>
      </c>
      <c r="J825" s="49">
        <f>G825/E825*100</f>
        <v>0</v>
      </c>
      <c r="K825" s="64">
        <f>G825/F825*100</f>
        <v>0</v>
      </c>
      <c r="L825" s="110"/>
    </row>
    <row r="826" spans="1:15" ht="60">
      <c r="A826" s="183"/>
      <c r="B826" s="173"/>
      <c r="C826" s="7" t="s">
        <v>211</v>
      </c>
      <c r="D826" s="46">
        <v>0</v>
      </c>
      <c r="E826" s="53">
        <v>0</v>
      </c>
      <c r="F826" s="53">
        <v>0</v>
      </c>
      <c r="G826" s="53">
        <v>0</v>
      </c>
      <c r="H826" s="53">
        <v>0</v>
      </c>
      <c r="I826" s="49">
        <v>0</v>
      </c>
      <c r="J826" s="49">
        <v>0</v>
      </c>
      <c r="K826" s="64">
        <v>0</v>
      </c>
      <c r="L826" s="110"/>
    </row>
    <row r="827" spans="1:15" ht="30">
      <c r="A827" s="183"/>
      <c r="B827" s="173"/>
      <c r="C827" s="7" t="s">
        <v>231</v>
      </c>
      <c r="D827" s="46">
        <v>0</v>
      </c>
      <c r="E827" s="53">
        <v>0</v>
      </c>
      <c r="F827" s="53">
        <v>0</v>
      </c>
      <c r="G827" s="53">
        <v>0</v>
      </c>
      <c r="H827" s="53">
        <v>0</v>
      </c>
      <c r="I827" s="49">
        <v>0</v>
      </c>
      <c r="J827" s="49">
        <v>0</v>
      </c>
      <c r="K827" s="64">
        <v>0</v>
      </c>
      <c r="L827" s="110"/>
    </row>
    <row r="828" spans="1:15" ht="75">
      <c r="A828" s="183"/>
      <c r="B828" s="173"/>
      <c r="C828" s="7" t="s">
        <v>212</v>
      </c>
      <c r="D828" s="46">
        <v>0</v>
      </c>
      <c r="E828" s="53">
        <v>0</v>
      </c>
      <c r="F828" s="53">
        <v>0</v>
      </c>
      <c r="G828" s="53">
        <v>0</v>
      </c>
      <c r="H828" s="53">
        <v>0</v>
      </c>
      <c r="I828" s="49">
        <v>0</v>
      </c>
      <c r="J828" s="49">
        <v>0</v>
      </c>
      <c r="K828" s="64">
        <v>0</v>
      </c>
      <c r="L828" s="110"/>
    </row>
    <row r="829" spans="1:15" ht="30">
      <c r="A829" s="183"/>
      <c r="B829" s="173"/>
      <c r="C829" s="7" t="s">
        <v>232</v>
      </c>
      <c r="D829" s="46">
        <v>0</v>
      </c>
      <c r="E829" s="53" t="s">
        <v>284</v>
      </c>
      <c r="F829" s="53" t="s">
        <v>284</v>
      </c>
      <c r="G829" s="53" t="s">
        <v>284</v>
      </c>
      <c r="H829" s="53">
        <v>0</v>
      </c>
      <c r="I829" s="49">
        <v>0</v>
      </c>
      <c r="J829" s="49" t="s">
        <v>284</v>
      </c>
      <c r="K829" s="64" t="s">
        <v>284</v>
      </c>
      <c r="L829" s="110"/>
    </row>
    <row r="830" spans="1:15" ht="45">
      <c r="A830" s="183"/>
      <c r="B830" s="174"/>
      <c r="C830" s="7" t="s">
        <v>233</v>
      </c>
      <c r="D830" s="46">
        <v>0</v>
      </c>
      <c r="E830" s="53" t="s">
        <v>284</v>
      </c>
      <c r="F830" s="53" t="s">
        <v>284</v>
      </c>
      <c r="G830" s="53" t="s">
        <v>284</v>
      </c>
      <c r="H830" s="53">
        <v>0</v>
      </c>
      <c r="I830" s="49">
        <v>0</v>
      </c>
      <c r="J830" s="49" t="s">
        <v>284</v>
      </c>
      <c r="K830" s="64" t="s">
        <v>284</v>
      </c>
      <c r="L830" s="110"/>
    </row>
    <row r="831" spans="1:15">
      <c r="A831" s="187" t="s">
        <v>132</v>
      </c>
      <c r="B831" s="172" t="s">
        <v>205</v>
      </c>
      <c r="C831" s="6" t="s">
        <v>3</v>
      </c>
      <c r="D831" s="46">
        <f>D832+D834+D836+D837</f>
        <v>98661.2</v>
      </c>
      <c r="E831" s="53" t="s">
        <v>284</v>
      </c>
      <c r="F831" s="53" t="s">
        <v>284</v>
      </c>
      <c r="G831" s="46" t="s">
        <v>284</v>
      </c>
      <c r="H831" s="46">
        <f>H838+H845+H852+H866+H873+H880+H887</f>
        <v>38497.269999999997</v>
      </c>
      <c r="I831" s="49">
        <f t="shared" si="111"/>
        <v>39.01966527875193</v>
      </c>
      <c r="J831" s="49" t="s">
        <v>284</v>
      </c>
      <c r="K831" s="64" t="s">
        <v>284</v>
      </c>
      <c r="L831" s="110"/>
      <c r="M831" s="33"/>
    </row>
    <row r="832" spans="1:15">
      <c r="A832" s="187"/>
      <c r="B832" s="173"/>
      <c r="C832" s="7" t="s">
        <v>4</v>
      </c>
      <c r="D832" s="46">
        <f>D839+D846+D853+D867+D874+D881+D888</f>
        <v>98661.2</v>
      </c>
      <c r="E832" s="46">
        <f t="shared" ref="E832:H832" si="112">E839+E846+E853+E867+E874+E881+E888</f>
        <v>98661.2</v>
      </c>
      <c r="F832" s="46">
        <f t="shared" si="112"/>
        <v>92213</v>
      </c>
      <c r="G832" s="46">
        <f t="shared" si="112"/>
        <v>38497.269999999997</v>
      </c>
      <c r="H832" s="46">
        <f t="shared" si="112"/>
        <v>38497.269999999997</v>
      </c>
      <c r="I832" s="49">
        <f t="shared" si="111"/>
        <v>39.01966527875193</v>
      </c>
      <c r="J832" s="49">
        <f>G832/E832*100</f>
        <v>39.01966527875193</v>
      </c>
      <c r="K832" s="64">
        <f>G832/F832*100</f>
        <v>41.748202531096481</v>
      </c>
      <c r="L832" s="110"/>
      <c r="M832" s="23"/>
    </row>
    <row r="833" spans="1:13" ht="60">
      <c r="A833" s="187"/>
      <c r="B833" s="173"/>
      <c r="C833" s="7" t="s">
        <v>211</v>
      </c>
      <c r="D833" s="46">
        <f t="shared" ref="D833:D837" si="113">D840+D847+D854+D868+D875+D882+D889</f>
        <v>0</v>
      </c>
      <c r="E833" s="53">
        <v>0</v>
      </c>
      <c r="F833" s="53">
        <v>0</v>
      </c>
      <c r="G833" s="46">
        <f t="shared" ref="G833:H837" si="114">G840+G847+G854+G861+G868+G875+G882</f>
        <v>0</v>
      </c>
      <c r="H833" s="46">
        <f t="shared" si="114"/>
        <v>0</v>
      </c>
      <c r="I833" s="49">
        <v>0</v>
      </c>
      <c r="J833" s="49">
        <v>0</v>
      </c>
      <c r="K833" s="64">
        <v>0</v>
      </c>
      <c r="L833" s="110"/>
      <c r="M833" s="22"/>
    </row>
    <row r="834" spans="1:13" ht="30">
      <c r="A834" s="187"/>
      <c r="B834" s="173"/>
      <c r="C834" s="7" t="s">
        <v>9</v>
      </c>
      <c r="D834" s="46">
        <f t="shared" si="113"/>
        <v>0</v>
      </c>
      <c r="E834" s="53">
        <f>E841+E848+E855+E862+E869+E876+E883</f>
        <v>0</v>
      </c>
      <c r="F834" s="53">
        <f>F841+F848+F855+F862+F869+F876+F883</f>
        <v>0</v>
      </c>
      <c r="G834" s="46">
        <f t="shared" si="114"/>
        <v>0</v>
      </c>
      <c r="H834" s="46">
        <f t="shared" si="114"/>
        <v>0</v>
      </c>
      <c r="I834" s="49">
        <v>0</v>
      </c>
      <c r="J834" s="49">
        <v>0</v>
      </c>
      <c r="K834" s="64">
        <v>0</v>
      </c>
      <c r="L834" s="110"/>
    </row>
    <row r="835" spans="1:13" ht="75">
      <c r="A835" s="187"/>
      <c r="B835" s="173"/>
      <c r="C835" s="7" t="s">
        <v>212</v>
      </c>
      <c r="D835" s="46">
        <f t="shared" si="113"/>
        <v>0</v>
      </c>
      <c r="E835" s="53">
        <f>E842+E849+E856+E863+E870+E877+E884</f>
        <v>0</v>
      </c>
      <c r="F835" s="53">
        <f>F842+F849+F856+F863+F870+F877+F884</f>
        <v>0</v>
      </c>
      <c r="G835" s="46">
        <f t="shared" si="114"/>
        <v>0</v>
      </c>
      <c r="H835" s="46">
        <f t="shared" si="114"/>
        <v>0</v>
      </c>
      <c r="I835" s="49">
        <v>0</v>
      </c>
      <c r="J835" s="49">
        <v>0</v>
      </c>
      <c r="K835" s="64">
        <v>0</v>
      </c>
      <c r="L835" s="110"/>
    </row>
    <row r="836" spans="1:13" ht="30">
      <c r="A836" s="187"/>
      <c r="B836" s="173"/>
      <c r="C836" s="7" t="s">
        <v>232</v>
      </c>
      <c r="D836" s="46">
        <f t="shared" si="113"/>
        <v>0</v>
      </c>
      <c r="E836" s="53" t="s">
        <v>284</v>
      </c>
      <c r="F836" s="53" t="s">
        <v>284</v>
      </c>
      <c r="G836" s="46" t="s">
        <v>284</v>
      </c>
      <c r="H836" s="46">
        <f t="shared" si="114"/>
        <v>0</v>
      </c>
      <c r="I836" s="49">
        <v>0</v>
      </c>
      <c r="J836" s="49" t="s">
        <v>284</v>
      </c>
      <c r="K836" s="64" t="s">
        <v>284</v>
      </c>
      <c r="L836" s="110"/>
    </row>
    <row r="837" spans="1:13" ht="45">
      <c r="A837" s="187"/>
      <c r="B837" s="174"/>
      <c r="C837" s="7" t="s">
        <v>233</v>
      </c>
      <c r="D837" s="46">
        <f t="shared" si="113"/>
        <v>0</v>
      </c>
      <c r="E837" s="53" t="s">
        <v>284</v>
      </c>
      <c r="F837" s="53" t="s">
        <v>284</v>
      </c>
      <c r="G837" s="46" t="s">
        <v>284</v>
      </c>
      <c r="H837" s="46">
        <f t="shared" si="114"/>
        <v>0</v>
      </c>
      <c r="I837" s="49">
        <v>0</v>
      </c>
      <c r="J837" s="49" t="s">
        <v>284</v>
      </c>
      <c r="K837" s="64" t="s">
        <v>284</v>
      </c>
      <c r="L837" s="110"/>
    </row>
    <row r="838" spans="1:13">
      <c r="A838" s="183" t="s">
        <v>204</v>
      </c>
      <c r="B838" s="172" t="s">
        <v>205</v>
      </c>
      <c r="C838" s="6" t="s">
        <v>3</v>
      </c>
      <c r="D838" s="46">
        <f>D839+D841+D843+D844</f>
        <v>1500</v>
      </c>
      <c r="E838" s="53" t="s">
        <v>284</v>
      </c>
      <c r="F838" s="53" t="s">
        <v>284</v>
      </c>
      <c r="G838" s="53" t="s">
        <v>284</v>
      </c>
      <c r="H838" s="53">
        <f>H839+H841+H843+H844</f>
        <v>0</v>
      </c>
      <c r="I838" s="49">
        <f t="shared" si="111"/>
        <v>0</v>
      </c>
      <c r="J838" s="49" t="s">
        <v>284</v>
      </c>
      <c r="K838" s="64" t="s">
        <v>284</v>
      </c>
      <c r="L838" s="110"/>
      <c r="M838" s="22"/>
    </row>
    <row r="839" spans="1:13">
      <c r="A839" s="183"/>
      <c r="B839" s="173"/>
      <c r="C839" s="7" t="s">
        <v>4</v>
      </c>
      <c r="D839" s="46">
        <v>1500</v>
      </c>
      <c r="E839" s="46">
        <v>1500</v>
      </c>
      <c r="F839" s="46">
        <v>1500</v>
      </c>
      <c r="G839" s="53">
        <v>0</v>
      </c>
      <c r="H839" s="53">
        <v>0</v>
      </c>
      <c r="I839" s="49">
        <f t="shared" si="111"/>
        <v>0</v>
      </c>
      <c r="J839" s="49">
        <f t="shared" ref="J839:J902" si="115">G839/E839*100</f>
        <v>0</v>
      </c>
      <c r="K839" s="64">
        <f t="shared" ref="K839:K902" si="116">G839/F839*100</f>
        <v>0</v>
      </c>
      <c r="L839" s="110"/>
      <c r="M839" s="22"/>
    </row>
    <row r="840" spans="1:13" ht="60">
      <c r="A840" s="183"/>
      <c r="B840" s="173"/>
      <c r="C840" s="7" t="s">
        <v>211</v>
      </c>
      <c r="D840" s="46">
        <v>0</v>
      </c>
      <c r="E840" s="53">
        <v>0</v>
      </c>
      <c r="F840" s="53">
        <v>0</v>
      </c>
      <c r="G840" s="53">
        <v>0</v>
      </c>
      <c r="H840" s="53">
        <v>0</v>
      </c>
      <c r="I840" s="49">
        <v>0</v>
      </c>
      <c r="J840" s="49">
        <v>0</v>
      </c>
      <c r="K840" s="64">
        <v>0</v>
      </c>
      <c r="L840" s="110"/>
    </row>
    <row r="841" spans="1:13" ht="30">
      <c r="A841" s="183"/>
      <c r="B841" s="173"/>
      <c r="C841" s="7" t="s">
        <v>231</v>
      </c>
      <c r="D841" s="46">
        <v>0</v>
      </c>
      <c r="E841" s="53">
        <v>0</v>
      </c>
      <c r="F841" s="53">
        <v>0</v>
      </c>
      <c r="G841" s="53">
        <v>0</v>
      </c>
      <c r="H841" s="53">
        <v>0</v>
      </c>
      <c r="I841" s="49">
        <v>0</v>
      </c>
      <c r="J841" s="49">
        <v>0</v>
      </c>
      <c r="K841" s="64">
        <v>0</v>
      </c>
      <c r="L841" s="110"/>
    </row>
    <row r="842" spans="1:13" ht="75">
      <c r="A842" s="183"/>
      <c r="B842" s="173"/>
      <c r="C842" s="7" t="s">
        <v>212</v>
      </c>
      <c r="D842" s="46">
        <v>0</v>
      </c>
      <c r="E842" s="53">
        <v>0</v>
      </c>
      <c r="F842" s="53">
        <v>0</v>
      </c>
      <c r="G842" s="53">
        <v>0</v>
      </c>
      <c r="H842" s="53">
        <v>0</v>
      </c>
      <c r="I842" s="49">
        <v>0</v>
      </c>
      <c r="J842" s="49">
        <v>0</v>
      </c>
      <c r="K842" s="64">
        <v>0</v>
      </c>
      <c r="L842" s="110"/>
    </row>
    <row r="843" spans="1:13" ht="30">
      <c r="A843" s="183"/>
      <c r="B843" s="173"/>
      <c r="C843" s="7" t="s">
        <v>232</v>
      </c>
      <c r="D843" s="46">
        <v>0</v>
      </c>
      <c r="E843" s="53" t="s">
        <v>284</v>
      </c>
      <c r="F843" s="53" t="s">
        <v>284</v>
      </c>
      <c r="G843" s="53" t="s">
        <v>284</v>
      </c>
      <c r="H843" s="53">
        <v>0</v>
      </c>
      <c r="I843" s="49">
        <v>0</v>
      </c>
      <c r="J843" s="49" t="s">
        <v>284</v>
      </c>
      <c r="K843" s="64" t="s">
        <v>284</v>
      </c>
      <c r="L843" s="110"/>
    </row>
    <row r="844" spans="1:13" ht="45">
      <c r="A844" s="183"/>
      <c r="B844" s="174"/>
      <c r="C844" s="7" t="s">
        <v>233</v>
      </c>
      <c r="D844" s="46">
        <v>0</v>
      </c>
      <c r="E844" s="53" t="s">
        <v>284</v>
      </c>
      <c r="F844" s="53" t="s">
        <v>284</v>
      </c>
      <c r="G844" s="53" t="s">
        <v>284</v>
      </c>
      <c r="H844" s="53">
        <v>0</v>
      </c>
      <c r="I844" s="49">
        <v>0</v>
      </c>
      <c r="J844" s="49" t="s">
        <v>284</v>
      </c>
      <c r="K844" s="64" t="s">
        <v>284</v>
      </c>
      <c r="L844" s="110"/>
    </row>
    <row r="845" spans="1:13">
      <c r="A845" s="183" t="s">
        <v>91</v>
      </c>
      <c r="B845" s="172" t="s">
        <v>205</v>
      </c>
      <c r="C845" s="6" t="s">
        <v>3</v>
      </c>
      <c r="D845" s="46">
        <f>D846+D848+D850+D851</f>
        <v>78752.800000000003</v>
      </c>
      <c r="E845" s="53" t="s">
        <v>284</v>
      </c>
      <c r="F845" s="53" t="s">
        <v>284</v>
      </c>
      <c r="G845" s="53" t="s">
        <v>284</v>
      </c>
      <c r="H845" s="53">
        <f>H846+H848+H850+H851</f>
        <v>21462.799999999999</v>
      </c>
      <c r="I845" s="49">
        <f t="shared" si="111"/>
        <v>27.253380197275522</v>
      </c>
      <c r="J845" s="49" t="s">
        <v>284</v>
      </c>
      <c r="K845" s="64" t="s">
        <v>284</v>
      </c>
      <c r="L845" s="110"/>
    </row>
    <row r="846" spans="1:13">
      <c r="A846" s="183"/>
      <c r="B846" s="173"/>
      <c r="C846" s="7" t="s">
        <v>4</v>
      </c>
      <c r="D846" s="46">
        <v>78752.800000000003</v>
      </c>
      <c r="E846" s="46">
        <v>78752.800000000003</v>
      </c>
      <c r="F846" s="46">
        <v>72304.600000000006</v>
      </c>
      <c r="G846" s="46">
        <v>21462.799999999999</v>
      </c>
      <c r="H846" s="46">
        <v>21462.799999999999</v>
      </c>
      <c r="I846" s="49">
        <f t="shared" si="111"/>
        <v>27.253380197275522</v>
      </c>
      <c r="J846" s="49">
        <f t="shared" si="115"/>
        <v>27.253380197275522</v>
      </c>
      <c r="K846" s="64">
        <f t="shared" si="116"/>
        <v>29.683865203597005</v>
      </c>
      <c r="L846" s="110"/>
      <c r="M846" s="22"/>
    </row>
    <row r="847" spans="1:13" ht="60">
      <c r="A847" s="183"/>
      <c r="B847" s="173"/>
      <c r="C847" s="7" t="s">
        <v>211</v>
      </c>
      <c r="D847" s="46">
        <v>0</v>
      </c>
      <c r="E847" s="53">
        <v>0</v>
      </c>
      <c r="F847" s="53">
        <v>0</v>
      </c>
      <c r="G847" s="53">
        <v>0</v>
      </c>
      <c r="H847" s="53">
        <v>0</v>
      </c>
      <c r="I847" s="49">
        <v>0</v>
      </c>
      <c r="J847" s="49">
        <v>0</v>
      </c>
      <c r="K847" s="64">
        <v>0</v>
      </c>
      <c r="L847" s="110"/>
    </row>
    <row r="848" spans="1:13" ht="30">
      <c r="A848" s="183"/>
      <c r="B848" s="173"/>
      <c r="C848" s="7" t="s">
        <v>231</v>
      </c>
      <c r="D848" s="46">
        <v>0</v>
      </c>
      <c r="E848" s="53">
        <v>0</v>
      </c>
      <c r="F848" s="53">
        <v>0</v>
      </c>
      <c r="G848" s="53">
        <v>0</v>
      </c>
      <c r="H848" s="53">
        <v>0</v>
      </c>
      <c r="I848" s="49">
        <v>0</v>
      </c>
      <c r="J848" s="49">
        <v>0</v>
      </c>
      <c r="K848" s="64">
        <v>0</v>
      </c>
      <c r="L848" s="110"/>
    </row>
    <row r="849" spans="1:12" ht="75">
      <c r="A849" s="183"/>
      <c r="B849" s="173"/>
      <c r="C849" s="7" t="s">
        <v>212</v>
      </c>
      <c r="D849" s="46">
        <v>0</v>
      </c>
      <c r="E849" s="53">
        <v>0</v>
      </c>
      <c r="F849" s="53">
        <v>0</v>
      </c>
      <c r="G849" s="53">
        <v>0</v>
      </c>
      <c r="H849" s="53">
        <v>0</v>
      </c>
      <c r="I849" s="49">
        <v>0</v>
      </c>
      <c r="J849" s="49">
        <v>0</v>
      </c>
      <c r="K849" s="64">
        <v>0</v>
      </c>
      <c r="L849" s="110"/>
    </row>
    <row r="850" spans="1:12" ht="30">
      <c r="A850" s="183"/>
      <c r="B850" s="173"/>
      <c r="C850" s="7" t="s">
        <v>232</v>
      </c>
      <c r="D850" s="46">
        <v>0</v>
      </c>
      <c r="E850" s="53" t="s">
        <v>284</v>
      </c>
      <c r="F850" s="53" t="s">
        <v>284</v>
      </c>
      <c r="G850" s="53" t="s">
        <v>284</v>
      </c>
      <c r="H850" s="53">
        <v>0</v>
      </c>
      <c r="I850" s="49">
        <v>0</v>
      </c>
      <c r="J850" s="49" t="s">
        <v>284</v>
      </c>
      <c r="K850" s="64" t="s">
        <v>284</v>
      </c>
      <c r="L850" s="110"/>
    </row>
    <row r="851" spans="1:12" ht="45">
      <c r="A851" s="183"/>
      <c r="B851" s="174"/>
      <c r="C851" s="7" t="s">
        <v>233</v>
      </c>
      <c r="D851" s="46">
        <v>0</v>
      </c>
      <c r="E851" s="53" t="s">
        <v>284</v>
      </c>
      <c r="F851" s="53" t="s">
        <v>284</v>
      </c>
      <c r="G851" s="53" t="s">
        <v>284</v>
      </c>
      <c r="H851" s="53">
        <v>0</v>
      </c>
      <c r="I851" s="49">
        <v>0</v>
      </c>
      <c r="J851" s="49" t="s">
        <v>284</v>
      </c>
      <c r="K851" s="64" t="s">
        <v>284</v>
      </c>
      <c r="L851" s="110"/>
    </row>
    <row r="852" spans="1:12">
      <c r="A852" s="183" t="s">
        <v>92</v>
      </c>
      <c r="B852" s="172" t="s">
        <v>205</v>
      </c>
      <c r="C852" s="6" t="s">
        <v>3</v>
      </c>
      <c r="D852" s="46">
        <f>D853+D855+D857+D858</f>
        <v>500</v>
      </c>
      <c r="E852" s="53" t="s">
        <v>284</v>
      </c>
      <c r="F852" s="53" t="s">
        <v>284</v>
      </c>
      <c r="G852" s="53" t="s">
        <v>284</v>
      </c>
      <c r="H852" s="53">
        <f>H853+H855+H857+H858</f>
        <v>500</v>
      </c>
      <c r="I852" s="49">
        <f t="shared" si="111"/>
        <v>100</v>
      </c>
      <c r="J852" s="49" t="s">
        <v>284</v>
      </c>
      <c r="K852" s="64" t="s">
        <v>284</v>
      </c>
      <c r="L852" s="110"/>
    </row>
    <row r="853" spans="1:12">
      <c r="A853" s="183"/>
      <c r="B853" s="173"/>
      <c r="C853" s="7" t="s">
        <v>4</v>
      </c>
      <c r="D853" s="46">
        <v>500</v>
      </c>
      <c r="E853" s="46">
        <v>500</v>
      </c>
      <c r="F853" s="46">
        <v>500</v>
      </c>
      <c r="G853" s="46">
        <v>500</v>
      </c>
      <c r="H853" s="46">
        <v>500</v>
      </c>
      <c r="I853" s="49">
        <f t="shared" si="111"/>
        <v>100</v>
      </c>
      <c r="J853" s="49">
        <f t="shared" si="115"/>
        <v>100</v>
      </c>
      <c r="K853" s="64">
        <f t="shared" si="116"/>
        <v>100</v>
      </c>
      <c r="L853" s="110"/>
    </row>
    <row r="854" spans="1:12" ht="60">
      <c r="A854" s="183"/>
      <c r="B854" s="173"/>
      <c r="C854" s="7" t="s">
        <v>211</v>
      </c>
      <c r="D854" s="46">
        <v>0</v>
      </c>
      <c r="E854" s="53">
        <v>0</v>
      </c>
      <c r="F854" s="53">
        <v>0</v>
      </c>
      <c r="G854" s="53">
        <v>0</v>
      </c>
      <c r="H854" s="53">
        <v>0</v>
      </c>
      <c r="I854" s="49">
        <v>0</v>
      </c>
      <c r="J854" s="49">
        <v>0</v>
      </c>
      <c r="K854" s="64">
        <v>0</v>
      </c>
      <c r="L854" s="110"/>
    </row>
    <row r="855" spans="1:12" ht="30">
      <c r="A855" s="183"/>
      <c r="B855" s="173"/>
      <c r="C855" s="7" t="s">
        <v>9</v>
      </c>
      <c r="D855" s="46">
        <v>0</v>
      </c>
      <c r="E855" s="53">
        <v>0</v>
      </c>
      <c r="F855" s="53">
        <v>0</v>
      </c>
      <c r="G855" s="53">
        <v>0</v>
      </c>
      <c r="H855" s="53">
        <v>0</v>
      </c>
      <c r="I855" s="49">
        <v>0</v>
      </c>
      <c r="J855" s="49">
        <v>0</v>
      </c>
      <c r="K855" s="64">
        <v>0</v>
      </c>
      <c r="L855" s="110"/>
    </row>
    <row r="856" spans="1:12" ht="75">
      <c r="A856" s="183"/>
      <c r="B856" s="173"/>
      <c r="C856" s="7" t="s">
        <v>212</v>
      </c>
      <c r="D856" s="46">
        <v>0</v>
      </c>
      <c r="E856" s="53">
        <v>0</v>
      </c>
      <c r="F856" s="53">
        <v>0</v>
      </c>
      <c r="G856" s="53">
        <v>0</v>
      </c>
      <c r="H856" s="53">
        <v>0</v>
      </c>
      <c r="I856" s="49">
        <v>0</v>
      </c>
      <c r="J856" s="49">
        <v>0</v>
      </c>
      <c r="K856" s="64">
        <v>0</v>
      </c>
      <c r="L856" s="110"/>
    </row>
    <row r="857" spans="1:12" ht="30">
      <c r="A857" s="183"/>
      <c r="B857" s="173"/>
      <c r="C857" s="7" t="s">
        <v>232</v>
      </c>
      <c r="D857" s="46">
        <v>0</v>
      </c>
      <c r="E857" s="53" t="s">
        <v>284</v>
      </c>
      <c r="F857" s="53" t="s">
        <v>284</v>
      </c>
      <c r="G857" s="53" t="s">
        <v>284</v>
      </c>
      <c r="H857" s="53">
        <v>0</v>
      </c>
      <c r="I857" s="49">
        <v>0</v>
      </c>
      <c r="J857" s="49" t="s">
        <v>284</v>
      </c>
      <c r="K857" s="64" t="s">
        <v>284</v>
      </c>
      <c r="L857" s="110"/>
    </row>
    <row r="858" spans="1:12" ht="45">
      <c r="A858" s="183"/>
      <c r="B858" s="174"/>
      <c r="C858" s="7" t="s">
        <v>233</v>
      </c>
      <c r="D858" s="46">
        <v>0</v>
      </c>
      <c r="E858" s="53" t="s">
        <v>284</v>
      </c>
      <c r="F858" s="53" t="s">
        <v>284</v>
      </c>
      <c r="G858" s="53" t="s">
        <v>284</v>
      </c>
      <c r="H858" s="53">
        <v>0</v>
      </c>
      <c r="I858" s="49">
        <v>0</v>
      </c>
      <c r="J858" s="49" t="s">
        <v>284</v>
      </c>
      <c r="K858" s="64" t="s">
        <v>284</v>
      </c>
      <c r="L858" s="110"/>
    </row>
    <row r="859" spans="1:12" hidden="1">
      <c r="A859" s="183" t="s">
        <v>93</v>
      </c>
      <c r="B859" s="172" t="s">
        <v>205</v>
      </c>
      <c r="C859" s="6" t="s">
        <v>3</v>
      </c>
      <c r="D859" s="46">
        <f>D860+D862+D864+D865</f>
        <v>0</v>
      </c>
      <c r="E859" s="53" t="s">
        <v>284</v>
      </c>
      <c r="F859" s="53" t="s">
        <v>284</v>
      </c>
      <c r="G859" s="149" t="s">
        <v>284</v>
      </c>
      <c r="H859" s="149">
        <f>H860+H862+H864+H865</f>
        <v>0</v>
      </c>
      <c r="I859" s="49">
        <v>0</v>
      </c>
      <c r="J859" s="49" t="s">
        <v>284</v>
      </c>
      <c r="K859" s="64" t="s">
        <v>284</v>
      </c>
      <c r="L859" s="110"/>
    </row>
    <row r="860" spans="1:12" hidden="1">
      <c r="A860" s="183"/>
      <c r="B860" s="173"/>
      <c r="C860" s="7" t="s">
        <v>4</v>
      </c>
      <c r="D860" s="46">
        <v>0</v>
      </c>
      <c r="E860" s="53">
        <v>0</v>
      </c>
      <c r="F860" s="53">
        <v>0</v>
      </c>
      <c r="G860" s="149">
        <v>0</v>
      </c>
      <c r="H860" s="149">
        <v>0</v>
      </c>
      <c r="I860" s="49">
        <v>0</v>
      </c>
      <c r="J860" s="49">
        <v>0</v>
      </c>
      <c r="K860" s="64">
        <v>0</v>
      </c>
      <c r="L860" s="110"/>
    </row>
    <row r="861" spans="1:12" ht="60" hidden="1">
      <c r="A861" s="183"/>
      <c r="B861" s="173"/>
      <c r="C861" s="7" t="s">
        <v>211</v>
      </c>
      <c r="D861" s="46">
        <v>0</v>
      </c>
      <c r="E861" s="53">
        <v>0</v>
      </c>
      <c r="F861" s="53">
        <v>0</v>
      </c>
      <c r="G861" s="149">
        <v>0</v>
      </c>
      <c r="H861" s="149">
        <v>0</v>
      </c>
      <c r="I861" s="49">
        <v>0</v>
      </c>
      <c r="J861" s="49">
        <v>0</v>
      </c>
      <c r="K861" s="64">
        <v>0</v>
      </c>
      <c r="L861" s="110"/>
    </row>
    <row r="862" spans="1:12" ht="30" hidden="1">
      <c r="A862" s="183"/>
      <c r="B862" s="173"/>
      <c r="C862" s="7" t="s">
        <v>9</v>
      </c>
      <c r="D862" s="46">
        <v>0</v>
      </c>
      <c r="E862" s="53">
        <v>0</v>
      </c>
      <c r="F862" s="53">
        <v>0</v>
      </c>
      <c r="G862" s="149">
        <v>0</v>
      </c>
      <c r="H862" s="149">
        <v>0</v>
      </c>
      <c r="I862" s="49">
        <v>0</v>
      </c>
      <c r="J862" s="49">
        <v>0</v>
      </c>
      <c r="K862" s="64">
        <v>0</v>
      </c>
      <c r="L862" s="110"/>
    </row>
    <row r="863" spans="1:12" ht="75" hidden="1">
      <c r="A863" s="183"/>
      <c r="B863" s="173"/>
      <c r="C863" s="7" t="s">
        <v>212</v>
      </c>
      <c r="D863" s="46">
        <v>0</v>
      </c>
      <c r="E863" s="53">
        <v>0</v>
      </c>
      <c r="F863" s="53">
        <v>0</v>
      </c>
      <c r="G863" s="149">
        <v>0</v>
      </c>
      <c r="H863" s="149">
        <v>0</v>
      </c>
      <c r="I863" s="49">
        <v>0</v>
      </c>
      <c r="J863" s="49">
        <v>0</v>
      </c>
      <c r="K863" s="64">
        <v>0</v>
      </c>
      <c r="L863" s="110"/>
    </row>
    <row r="864" spans="1:12" ht="30" hidden="1">
      <c r="A864" s="183"/>
      <c r="B864" s="173"/>
      <c r="C864" s="7" t="s">
        <v>232</v>
      </c>
      <c r="D864" s="46">
        <v>0</v>
      </c>
      <c r="E864" s="53" t="s">
        <v>284</v>
      </c>
      <c r="F864" s="53" t="s">
        <v>284</v>
      </c>
      <c r="G864" s="149" t="s">
        <v>284</v>
      </c>
      <c r="H864" s="149">
        <v>0</v>
      </c>
      <c r="I864" s="49">
        <v>0</v>
      </c>
      <c r="J864" s="49" t="s">
        <v>284</v>
      </c>
      <c r="K864" s="64" t="s">
        <v>284</v>
      </c>
      <c r="L864" s="110"/>
    </row>
    <row r="865" spans="1:13" ht="45" hidden="1">
      <c r="A865" s="183"/>
      <c r="B865" s="174"/>
      <c r="C865" s="7" t="s">
        <v>233</v>
      </c>
      <c r="D865" s="46">
        <v>0</v>
      </c>
      <c r="E865" s="53" t="s">
        <v>284</v>
      </c>
      <c r="F865" s="53" t="s">
        <v>284</v>
      </c>
      <c r="G865" s="149" t="s">
        <v>284</v>
      </c>
      <c r="H865" s="149">
        <v>0</v>
      </c>
      <c r="I865" s="49">
        <v>0</v>
      </c>
      <c r="J865" s="49" t="s">
        <v>284</v>
      </c>
      <c r="K865" s="64" t="s">
        <v>284</v>
      </c>
      <c r="L865" s="110"/>
    </row>
    <row r="866" spans="1:13">
      <c r="A866" s="183" t="s">
        <v>94</v>
      </c>
      <c r="B866" s="172" t="s">
        <v>205</v>
      </c>
      <c r="C866" s="6" t="s">
        <v>3</v>
      </c>
      <c r="D866" s="46">
        <f>D867+D869+D871+D872</f>
        <v>402.1</v>
      </c>
      <c r="E866" s="53" t="s">
        <v>284</v>
      </c>
      <c r="F866" s="53" t="s">
        <v>284</v>
      </c>
      <c r="G866" s="53" t="s">
        <v>284</v>
      </c>
      <c r="H866" s="53">
        <f>H867+H869+H871+H872</f>
        <v>28.17</v>
      </c>
      <c r="I866" s="49">
        <f t="shared" si="111"/>
        <v>7.0057199701566777</v>
      </c>
      <c r="J866" s="49" t="s">
        <v>284</v>
      </c>
      <c r="K866" s="64" t="s">
        <v>284</v>
      </c>
      <c r="L866" s="110"/>
    </row>
    <row r="867" spans="1:13">
      <c r="A867" s="183"/>
      <c r="B867" s="173"/>
      <c r="C867" s="7" t="s">
        <v>4</v>
      </c>
      <c r="D867" s="46">
        <v>402.1</v>
      </c>
      <c r="E867" s="46">
        <v>402.1</v>
      </c>
      <c r="F867" s="46">
        <v>402.1</v>
      </c>
      <c r="G867" s="53">
        <v>28.17</v>
      </c>
      <c r="H867" s="53">
        <v>28.17</v>
      </c>
      <c r="I867" s="49">
        <f t="shared" si="111"/>
        <v>7.0057199701566777</v>
      </c>
      <c r="J867" s="49">
        <f t="shared" si="115"/>
        <v>7.0057199701566777</v>
      </c>
      <c r="K867" s="64">
        <f t="shared" si="116"/>
        <v>7.0057199701566777</v>
      </c>
      <c r="L867" s="110"/>
      <c r="M867" s="22"/>
    </row>
    <row r="868" spans="1:13" ht="60">
      <c r="A868" s="183"/>
      <c r="B868" s="173"/>
      <c r="C868" s="7" t="s">
        <v>211</v>
      </c>
      <c r="D868" s="46">
        <v>0</v>
      </c>
      <c r="E868" s="53">
        <v>0</v>
      </c>
      <c r="F868" s="53">
        <v>0</v>
      </c>
      <c r="G868" s="53">
        <v>0</v>
      </c>
      <c r="H868" s="53">
        <v>0</v>
      </c>
      <c r="I868" s="49">
        <v>0</v>
      </c>
      <c r="J868" s="49">
        <v>0</v>
      </c>
      <c r="K868" s="64">
        <v>0</v>
      </c>
      <c r="L868" s="110"/>
    </row>
    <row r="869" spans="1:13" ht="30">
      <c r="A869" s="183"/>
      <c r="B869" s="173"/>
      <c r="C869" s="7" t="s">
        <v>9</v>
      </c>
      <c r="D869" s="46">
        <v>0</v>
      </c>
      <c r="E869" s="53">
        <v>0</v>
      </c>
      <c r="F869" s="53">
        <v>0</v>
      </c>
      <c r="G869" s="53">
        <v>0</v>
      </c>
      <c r="H869" s="53">
        <v>0</v>
      </c>
      <c r="I869" s="49">
        <v>0</v>
      </c>
      <c r="J869" s="49">
        <v>0</v>
      </c>
      <c r="K869" s="64">
        <v>0</v>
      </c>
      <c r="L869" s="110"/>
    </row>
    <row r="870" spans="1:13" ht="75">
      <c r="A870" s="183"/>
      <c r="B870" s="173"/>
      <c r="C870" s="7" t="s">
        <v>212</v>
      </c>
      <c r="D870" s="46">
        <v>0</v>
      </c>
      <c r="E870" s="53">
        <v>0</v>
      </c>
      <c r="F870" s="53">
        <v>0</v>
      </c>
      <c r="G870" s="53">
        <v>0</v>
      </c>
      <c r="H870" s="53">
        <v>0</v>
      </c>
      <c r="I870" s="49">
        <v>0</v>
      </c>
      <c r="J870" s="49">
        <v>0</v>
      </c>
      <c r="K870" s="64">
        <v>0</v>
      </c>
      <c r="L870" s="110"/>
    </row>
    <row r="871" spans="1:13" ht="30">
      <c r="A871" s="183"/>
      <c r="B871" s="173"/>
      <c r="C871" s="7" t="s">
        <v>232</v>
      </c>
      <c r="D871" s="46">
        <v>0</v>
      </c>
      <c r="E871" s="53" t="s">
        <v>284</v>
      </c>
      <c r="F871" s="53" t="s">
        <v>284</v>
      </c>
      <c r="G871" s="53" t="s">
        <v>284</v>
      </c>
      <c r="H871" s="53">
        <v>0</v>
      </c>
      <c r="I871" s="49">
        <v>0</v>
      </c>
      <c r="J871" s="49" t="s">
        <v>284</v>
      </c>
      <c r="K871" s="64" t="s">
        <v>284</v>
      </c>
      <c r="L871" s="110"/>
    </row>
    <row r="872" spans="1:13" ht="45">
      <c r="A872" s="183"/>
      <c r="B872" s="174"/>
      <c r="C872" s="7" t="s">
        <v>233</v>
      </c>
      <c r="D872" s="46">
        <v>0</v>
      </c>
      <c r="E872" s="53" t="s">
        <v>284</v>
      </c>
      <c r="F872" s="53" t="s">
        <v>284</v>
      </c>
      <c r="G872" s="53" t="s">
        <v>284</v>
      </c>
      <c r="H872" s="53">
        <v>0</v>
      </c>
      <c r="I872" s="49">
        <v>0</v>
      </c>
      <c r="J872" s="49" t="s">
        <v>284</v>
      </c>
      <c r="K872" s="64" t="s">
        <v>284</v>
      </c>
      <c r="L872" s="110"/>
    </row>
    <row r="873" spans="1:13">
      <c r="A873" s="183" t="s">
        <v>95</v>
      </c>
      <c r="B873" s="172" t="s">
        <v>205</v>
      </c>
      <c r="C873" s="6" t="s">
        <v>3</v>
      </c>
      <c r="D873" s="46">
        <f>D874+D876+D878+D879</f>
        <v>1000</v>
      </c>
      <c r="E873" s="53" t="s">
        <v>284</v>
      </c>
      <c r="F873" s="53" t="s">
        <v>284</v>
      </c>
      <c r="G873" s="53" t="s">
        <v>284</v>
      </c>
      <c r="H873" s="53">
        <f>H874+H876+H878+H879</f>
        <v>0</v>
      </c>
      <c r="I873" s="49">
        <f t="shared" ref="I873:I944" si="117">H873/D873*100</f>
        <v>0</v>
      </c>
      <c r="J873" s="49" t="s">
        <v>284</v>
      </c>
      <c r="K873" s="64" t="s">
        <v>284</v>
      </c>
      <c r="L873" s="110"/>
    </row>
    <row r="874" spans="1:13">
      <c r="A874" s="183"/>
      <c r="B874" s="173"/>
      <c r="C874" s="7" t="s">
        <v>4</v>
      </c>
      <c r="D874" s="46">
        <v>1000</v>
      </c>
      <c r="E874" s="46">
        <v>1000</v>
      </c>
      <c r="F874" s="46">
        <v>1000</v>
      </c>
      <c r="G874" s="46">
        <v>0</v>
      </c>
      <c r="H874" s="46">
        <v>0</v>
      </c>
      <c r="I874" s="49">
        <f t="shared" si="117"/>
        <v>0</v>
      </c>
      <c r="J874" s="49">
        <f t="shared" si="115"/>
        <v>0</v>
      </c>
      <c r="K874" s="64">
        <f t="shared" si="116"/>
        <v>0</v>
      </c>
      <c r="L874" s="110"/>
    </row>
    <row r="875" spans="1:13" ht="60">
      <c r="A875" s="183"/>
      <c r="B875" s="173"/>
      <c r="C875" s="7" t="s">
        <v>211</v>
      </c>
      <c r="D875" s="46">
        <v>0</v>
      </c>
      <c r="E875" s="53">
        <v>0</v>
      </c>
      <c r="F875" s="53">
        <v>0</v>
      </c>
      <c r="G875" s="53">
        <v>0</v>
      </c>
      <c r="H875" s="53">
        <v>0</v>
      </c>
      <c r="I875" s="49">
        <v>0</v>
      </c>
      <c r="J875" s="49">
        <v>0</v>
      </c>
      <c r="K875" s="64">
        <v>0</v>
      </c>
      <c r="L875" s="110"/>
    </row>
    <row r="876" spans="1:13" ht="30">
      <c r="A876" s="183"/>
      <c r="B876" s="173"/>
      <c r="C876" s="7" t="s">
        <v>9</v>
      </c>
      <c r="D876" s="46">
        <v>0</v>
      </c>
      <c r="E876" s="53">
        <v>0</v>
      </c>
      <c r="F876" s="53">
        <v>0</v>
      </c>
      <c r="G876" s="53">
        <v>0</v>
      </c>
      <c r="H876" s="53">
        <v>0</v>
      </c>
      <c r="I876" s="49">
        <v>0</v>
      </c>
      <c r="J876" s="49">
        <v>0</v>
      </c>
      <c r="K876" s="64">
        <v>0</v>
      </c>
      <c r="L876" s="110"/>
    </row>
    <row r="877" spans="1:13" ht="75">
      <c r="A877" s="183"/>
      <c r="B877" s="173"/>
      <c r="C877" s="7" t="s">
        <v>212</v>
      </c>
      <c r="D877" s="46">
        <v>0</v>
      </c>
      <c r="E877" s="53">
        <v>0</v>
      </c>
      <c r="F877" s="53">
        <v>0</v>
      </c>
      <c r="G877" s="53">
        <v>0</v>
      </c>
      <c r="H877" s="53">
        <v>0</v>
      </c>
      <c r="I877" s="49">
        <v>0</v>
      </c>
      <c r="J877" s="49">
        <v>0</v>
      </c>
      <c r="K877" s="64">
        <v>0</v>
      </c>
      <c r="L877" s="110"/>
    </row>
    <row r="878" spans="1:13" ht="30">
      <c r="A878" s="183"/>
      <c r="B878" s="173"/>
      <c r="C878" s="7" t="s">
        <v>232</v>
      </c>
      <c r="D878" s="46">
        <v>0</v>
      </c>
      <c r="E878" s="53" t="s">
        <v>284</v>
      </c>
      <c r="F878" s="53" t="s">
        <v>284</v>
      </c>
      <c r="G878" s="53" t="s">
        <v>284</v>
      </c>
      <c r="H878" s="53">
        <v>0</v>
      </c>
      <c r="I878" s="49">
        <v>0</v>
      </c>
      <c r="J878" s="49" t="s">
        <v>284</v>
      </c>
      <c r="K878" s="64" t="s">
        <v>284</v>
      </c>
      <c r="L878" s="110"/>
    </row>
    <row r="879" spans="1:13" ht="45">
      <c r="A879" s="183"/>
      <c r="B879" s="174"/>
      <c r="C879" s="7" t="s">
        <v>233</v>
      </c>
      <c r="D879" s="46">
        <v>0</v>
      </c>
      <c r="E879" s="53" t="s">
        <v>284</v>
      </c>
      <c r="F879" s="53" t="s">
        <v>284</v>
      </c>
      <c r="G879" s="53" t="s">
        <v>284</v>
      </c>
      <c r="H879" s="53">
        <v>0</v>
      </c>
      <c r="I879" s="49">
        <v>0</v>
      </c>
      <c r="J879" s="49" t="s">
        <v>284</v>
      </c>
      <c r="K879" s="64" t="s">
        <v>284</v>
      </c>
      <c r="L879" s="110"/>
    </row>
    <row r="880" spans="1:13">
      <c r="A880" s="183" t="s">
        <v>96</v>
      </c>
      <c r="B880" s="172" t="s">
        <v>205</v>
      </c>
      <c r="C880" s="6" t="s">
        <v>3</v>
      </c>
      <c r="D880" s="46">
        <f>D881+D883+D885+D886</f>
        <v>247.9</v>
      </c>
      <c r="E880" s="53" t="s">
        <v>284</v>
      </c>
      <c r="F880" s="53" t="s">
        <v>284</v>
      </c>
      <c r="G880" s="53" t="s">
        <v>284</v>
      </c>
      <c r="H880" s="53">
        <f>H881+H883+H885+H886</f>
        <v>247.9</v>
      </c>
      <c r="I880" s="49">
        <f t="shared" si="117"/>
        <v>100</v>
      </c>
      <c r="J880" s="49" t="s">
        <v>284</v>
      </c>
      <c r="K880" s="64" t="s">
        <v>284</v>
      </c>
      <c r="L880" s="110"/>
    </row>
    <row r="881" spans="1:14">
      <c r="A881" s="183"/>
      <c r="B881" s="173"/>
      <c r="C881" s="7" t="s">
        <v>4</v>
      </c>
      <c r="D881" s="46">
        <v>247.9</v>
      </c>
      <c r="E881" s="46">
        <v>247.9</v>
      </c>
      <c r="F881" s="46">
        <v>247.9</v>
      </c>
      <c r="G881" s="53">
        <v>247.9</v>
      </c>
      <c r="H881" s="53">
        <v>247.9</v>
      </c>
      <c r="I881" s="49">
        <f t="shared" si="117"/>
        <v>100</v>
      </c>
      <c r="J881" s="49">
        <f t="shared" si="115"/>
        <v>100</v>
      </c>
      <c r="K881" s="64">
        <f t="shared" si="116"/>
        <v>100</v>
      </c>
      <c r="L881" s="110"/>
    </row>
    <row r="882" spans="1:14" ht="60">
      <c r="A882" s="183"/>
      <c r="B882" s="173"/>
      <c r="C882" s="7" t="s">
        <v>211</v>
      </c>
      <c r="D882" s="46">
        <v>0</v>
      </c>
      <c r="E882" s="53">
        <v>0</v>
      </c>
      <c r="F882" s="53">
        <v>0</v>
      </c>
      <c r="G882" s="53">
        <v>0</v>
      </c>
      <c r="H882" s="53">
        <v>0</v>
      </c>
      <c r="I882" s="49">
        <v>0</v>
      </c>
      <c r="J882" s="49">
        <v>0</v>
      </c>
      <c r="K882" s="64">
        <v>0</v>
      </c>
      <c r="L882" s="110"/>
    </row>
    <row r="883" spans="1:14" ht="30">
      <c r="A883" s="183"/>
      <c r="B883" s="173"/>
      <c r="C883" s="7" t="s">
        <v>9</v>
      </c>
      <c r="D883" s="46">
        <v>0</v>
      </c>
      <c r="E883" s="53">
        <v>0</v>
      </c>
      <c r="F883" s="53">
        <v>0</v>
      </c>
      <c r="G883" s="53">
        <v>0</v>
      </c>
      <c r="H883" s="53">
        <v>0</v>
      </c>
      <c r="I883" s="49">
        <v>0</v>
      </c>
      <c r="J883" s="49">
        <v>0</v>
      </c>
      <c r="K883" s="64">
        <v>0</v>
      </c>
      <c r="L883" s="110"/>
    </row>
    <row r="884" spans="1:14" ht="75">
      <c r="A884" s="183"/>
      <c r="B884" s="173"/>
      <c r="C884" s="7" t="s">
        <v>212</v>
      </c>
      <c r="D884" s="46">
        <v>0</v>
      </c>
      <c r="E884" s="53">
        <v>0</v>
      </c>
      <c r="F884" s="53">
        <v>0</v>
      </c>
      <c r="G884" s="53">
        <v>0</v>
      </c>
      <c r="H884" s="53">
        <v>0</v>
      </c>
      <c r="I884" s="49">
        <v>0</v>
      </c>
      <c r="J884" s="49">
        <v>0</v>
      </c>
      <c r="K884" s="64">
        <v>0</v>
      </c>
      <c r="L884" s="110"/>
    </row>
    <row r="885" spans="1:14" ht="30">
      <c r="A885" s="183"/>
      <c r="B885" s="173"/>
      <c r="C885" s="7" t="s">
        <v>232</v>
      </c>
      <c r="D885" s="46">
        <v>0</v>
      </c>
      <c r="E885" s="53" t="s">
        <v>284</v>
      </c>
      <c r="F885" s="53" t="s">
        <v>284</v>
      </c>
      <c r="G885" s="53" t="s">
        <v>284</v>
      </c>
      <c r="H885" s="53">
        <v>0</v>
      </c>
      <c r="I885" s="49">
        <v>0</v>
      </c>
      <c r="J885" s="49" t="s">
        <v>284</v>
      </c>
      <c r="K885" s="64" t="s">
        <v>284</v>
      </c>
      <c r="L885" s="110"/>
    </row>
    <row r="886" spans="1:14" ht="45">
      <c r="A886" s="183"/>
      <c r="B886" s="174"/>
      <c r="C886" s="7" t="s">
        <v>233</v>
      </c>
      <c r="D886" s="46">
        <v>0</v>
      </c>
      <c r="E886" s="53" t="s">
        <v>284</v>
      </c>
      <c r="F886" s="53" t="s">
        <v>284</v>
      </c>
      <c r="G886" s="53" t="s">
        <v>284</v>
      </c>
      <c r="H886" s="53">
        <v>0</v>
      </c>
      <c r="I886" s="49">
        <v>0</v>
      </c>
      <c r="J886" s="49" t="s">
        <v>284</v>
      </c>
      <c r="K886" s="64" t="s">
        <v>284</v>
      </c>
      <c r="L886" s="110"/>
    </row>
    <row r="887" spans="1:14">
      <c r="A887" s="183" t="s">
        <v>321</v>
      </c>
      <c r="B887" s="172" t="s">
        <v>205</v>
      </c>
      <c r="C887" s="6" t="s">
        <v>3</v>
      </c>
      <c r="D887" s="46">
        <f>D888+D890+D892+D893</f>
        <v>16258.4</v>
      </c>
      <c r="E887" s="53" t="s">
        <v>284</v>
      </c>
      <c r="F887" s="53" t="s">
        <v>284</v>
      </c>
      <c r="G887" s="53" t="s">
        <v>284</v>
      </c>
      <c r="H887" s="53">
        <f>H888+H890+H892+H893</f>
        <v>16258.4</v>
      </c>
      <c r="I887" s="49"/>
      <c r="J887" s="49"/>
      <c r="K887" s="64"/>
      <c r="L887" s="110"/>
    </row>
    <row r="888" spans="1:14">
      <c r="A888" s="183"/>
      <c r="B888" s="173"/>
      <c r="C888" s="7" t="s">
        <v>4</v>
      </c>
      <c r="D888" s="46">
        <v>16258.4</v>
      </c>
      <c r="E888" s="46">
        <v>16258.4</v>
      </c>
      <c r="F888" s="46">
        <v>16258.4</v>
      </c>
      <c r="G888" s="53">
        <v>16258.4</v>
      </c>
      <c r="H888" s="53">
        <v>16258.4</v>
      </c>
      <c r="I888" s="49"/>
      <c r="J888" s="49"/>
      <c r="K888" s="64"/>
      <c r="L888" s="110"/>
    </row>
    <row r="889" spans="1:14" ht="60">
      <c r="A889" s="183"/>
      <c r="B889" s="173"/>
      <c r="C889" s="7" t="s">
        <v>211</v>
      </c>
      <c r="D889" s="46">
        <v>0</v>
      </c>
      <c r="E889" s="53">
        <v>0</v>
      </c>
      <c r="F889" s="53">
        <v>0</v>
      </c>
      <c r="G889" s="53">
        <v>0</v>
      </c>
      <c r="H889" s="53">
        <v>0</v>
      </c>
      <c r="I889" s="49"/>
      <c r="J889" s="49"/>
      <c r="K889" s="64"/>
      <c r="L889" s="110"/>
    </row>
    <row r="890" spans="1:14" ht="30">
      <c r="A890" s="183"/>
      <c r="B890" s="173"/>
      <c r="C890" s="7" t="s">
        <v>9</v>
      </c>
      <c r="D890" s="46">
        <v>0</v>
      </c>
      <c r="E890" s="53">
        <v>0</v>
      </c>
      <c r="F890" s="53">
        <v>0</v>
      </c>
      <c r="G890" s="53">
        <v>0</v>
      </c>
      <c r="H890" s="53">
        <v>0</v>
      </c>
      <c r="I890" s="49"/>
      <c r="J890" s="49"/>
      <c r="K890" s="64"/>
      <c r="L890" s="110"/>
    </row>
    <row r="891" spans="1:14" ht="75">
      <c r="A891" s="183"/>
      <c r="B891" s="173"/>
      <c r="C891" s="7" t="s">
        <v>212</v>
      </c>
      <c r="D891" s="46">
        <v>0</v>
      </c>
      <c r="E891" s="53">
        <v>0</v>
      </c>
      <c r="F891" s="53">
        <v>0</v>
      </c>
      <c r="G891" s="53">
        <v>0</v>
      </c>
      <c r="H891" s="53">
        <v>0</v>
      </c>
      <c r="I891" s="49"/>
      <c r="J891" s="49"/>
      <c r="K891" s="64"/>
      <c r="L891" s="110"/>
    </row>
    <row r="892" spans="1:14" ht="30">
      <c r="A892" s="183"/>
      <c r="B892" s="173"/>
      <c r="C892" s="7" t="s">
        <v>232</v>
      </c>
      <c r="D892" s="46">
        <v>0</v>
      </c>
      <c r="E892" s="53" t="s">
        <v>284</v>
      </c>
      <c r="F892" s="53" t="s">
        <v>284</v>
      </c>
      <c r="G892" s="53" t="s">
        <v>284</v>
      </c>
      <c r="H892" s="53">
        <v>0</v>
      </c>
      <c r="I892" s="49"/>
      <c r="J892" s="49"/>
      <c r="K892" s="64"/>
      <c r="L892" s="110"/>
    </row>
    <row r="893" spans="1:14" ht="45">
      <c r="A893" s="183"/>
      <c r="B893" s="174"/>
      <c r="C893" s="7" t="s">
        <v>233</v>
      </c>
      <c r="D893" s="46">
        <v>0</v>
      </c>
      <c r="E893" s="53" t="s">
        <v>284</v>
      </c>
      <c r="F893" s="53" t="s">
        <v>284</v>
      </c>
      <c r="G893" s="53" t="s">
        <v>284</v>
      </c>
      <c r="H893" s="53">
        <v>0</v>
      </c>
      <c r="I893" s="49"/>
      <c r="J893" s="49"/>
      <c r="K893" s="64"/>
      <c r="L893" s="110"/>
    </row>
    <row r="894" spans="1:14" s="13" customFormat="1">
      <c r="A894" s="188" t="s">
        <v>131</v>
      </c>
      <c r="B894" s="172" t="s">
        <v>205</v>
      </c>
      <c r="C894" s="31" t="s">
        <v>3</v>
      </c>
      <c r="D894" s="46">
        <f>D895+D897+D899+D900</f>
        <v>35790</v>
      </c>
      <c r="E894" s="53" t="s">
        <v>284</v>
      </c>
      <c r="F894" s="53" t="s">
        <v>284</v>
      </c>
      <c r="G894" s="46" t="s">
        <v>284</v>
      </c>
      <c r="H894" s="46">
        <f>H895+H897+H899+H900</f>
        <v>13698.6</v>
      </c>
      <c r="I894" s="49">
        <f t="shared" si="117"/>
        <v>38.274937133277454</v>
      </c>
      <c r="J894" s="49" t="s">
        <v>284</v>
      </c>
      <c r="K894" s="64" t="s">
        <v>284</v>
      </c>
      <c r="L894" s="110"/>
    </row>
    <row r="895" spans="1:14">
      <c r="A895" s="188"/>
      <c r="B895" s="173"/>
      <c r="C895" s="7" t="s">
        <v>4</v>
      </c>
      <c r="D895" s="53">
        <f>D902+D916+D923</f>
        <v>35790</v>
      </c>
      <c r="E895" s="53">
        <f t="shared" ref="E895:F895" si="118">E902+E916+E923</f>
        <v>37740</v>
      </c>
      <c r="F895" s="53">
        <f t="shared" si="118"/>
        <v>36331.1</v>
      </c>
      <c r="G895" s="46">
        <f>G902+G916+G923</f>
        <v>13698.6</v>
      </c>
      <c r="H895" s="46">
        <f>H902+H916+H923</f>
        <v>13698.6</v>
      </c>
      <c r="I895" s="49">
        <f t="shared" si="117"/>
        <v>38.274937133277454</v>
      </c>
      <c r="J895" s="49">
        <f t="shared" si="115"/>
        <v>36.297297297297298</v>
      </c>
      <c r="K895" s="64">
        <f t="shared" si="116"/>
        <v>37.704886447148589</v>
      </c>
      <c r="L895" s="59"/>
      <c r="M895" s="22"/>
      <c r="N895" s="58"/>
    </row>
    <row r="896" spans="1:14" ht="60">
      <c r="A896" s="188"/>
      <c r="B896" s="173"/>
      <c r="C896" s="7" t="s">
        <v>211</v>
      </c>
      <c r="D896" s="46">
        <f t="shared" ref="D896:D900" si="119">D903+D917+D924</f>
        <v>0</v>
      </c>
      <c r="E896" s="53">
        <v>0</v>
      </c>
      <c r="F896" s="53">
        <v>0</v>
      </c>
      <c r="G896" s="46">
        <f t="shared" ref="G896:H898" si="120">G903+G910+G924+G931+G938</f>
        <v>0</v>
      </c>
      <c r="H896" s="46">
        <f t="shared" si="120"/>
        <v>0</v>
      </c>
      <c r="I896" s="49">
        <v>0</v>
      </c>
      <c r="J896" s="49">
        <v>0</v>
      </c>
      <c r="K896" s="64">
        <v>0</v>
      </c>
      <c r="L896" s="110"/>
      <c r="M896" s="17"/>
    </row>
    <row r="897" spans="1:13" ht="30">
      <c r="A897" s="188"/>
      <c r="B897" s="173"/>
      <c r="C897" s="7" t="s">
        <v>231</v>
      </c>
      <c r="D897" s="46">
        <f t="shared" si="119"/>
        <v>0</v>
      </c>
      <c r="E897" s="53">
        <f>E904+E911+E925+E932+E939</f>
        <v>0</v>
      </c>
      <c r="F897" s="53">
        <f>F904+F911+F925+F932+F939</f>
        <v>0</v>
      </c>
      <c r="G897" s="46">
        <f t="shared" si="120"/>
        <v>0</v>
      </c>
      <c r="H897" s="46">
        <f t="shared" si="120"/>
        <v>0</v>
      </c>
      <c r="I897" s="49">
        <v>0</v>
      </c>
      <c r="J897" s="49">
        <v>0</v>
      </c>
      <c r="K897" s="64">
        <v>0</v>
      </c>
      <c r="L897" s="110"/>
      <c r="M897" s="106"/>
    </row>
    <row r="898" spans="1:13" ht="75">
      <c r="A898" s="188"/>
      <c r="B898" s="173"/>
      <c r="C898" s="7" t="s">
        <v>212</v>
      </c>
      <c r="D898" s="46">
        <f t="shared" si="119"/>
        <v>0</v>
      </c>
      <c r="E898" s="53">
        <f>E905+E912+E926+E933+E940</f>
        <v>0</v>
      </c>
      <c r="F898" s="53">
        <f>F905+F912+F926+F933+F940</f>
        <v>0</v>
      </c>
      <c r="G898" s="46">
        <f t="shared" si="120"/>
        <v>0</v>
      </c>
      <c r="H898" s="46">
        <f t="shared" si="120"/>
        <v>0</v>
      </c>
      <c r="I898" s="49">
        <v>0</v>
      </c>
      <c r="J898" s="49">
        <v>0</v>
      </c>
      <c r="K898" s="64">
        <v>0</v>
      </c>
      <c r="L898" s="110"/>
    </row>
    <row r="899" spans="1:13" ht="30">
      <c r="A899" s="188"/>
      <c r="B899" s="173"/>
      <c r="C899" s="7" t="s">
        <v>232</v>
      </c>
      <c r="D899" s="46">
        <f t="shared" si="119"/>
        <v>0</v>
      </c>
      <c r="E899" s="53" t="s">
        <v>284</v>
      </c>
      <c r="F899" s="53" t="s">
        <v>284</v>
      </c>
      <c r="G899" s="46" t="s">
        <v>284</v>
      </c>
      <c r="H899" s="46">
        <f>H906+H913+H927+H934+H941</f>
        <v>0</v>
      </c>
      <c r="I899" s="49">
        <v>0</v>
      </c>
      <c r="J899" s="49" t="s">
        <v>284</v>
      </c>
      <c r="K899" s="64" t="s">
        <v>284</v>
      </c>
      <c r="L899" s="110"/>
    </row>
    <row r="900" spans="1:13" ht="45">
      <c r="A900" s="188"/>
      <c r="B900" s="174"/>
      <c r="C900" s="7" t="s">
        <v>233</v>
      </c>
      <c r="D900" s="46">
        <f t="shared" si="119"/>
        <v>0</v>
      </c>
      <c r="E900" s="53" t="s">
        <v>284</v>
      </c>
      <c r="F900" s="53" t="s">
        <v>284</v>
      </c>
      <c r="G900" s="46" t="s">
        <v>284</v>
      </c>
      <c r="H900" s="46">
        <f>H907+H914+H928+H935+H942</f>
        <v>0</v>
      </c>
      <c r="I900" s="49">
        <v>0</v>
      </c>
      <c r="J900" s="49" t="s">
        <v>284</v>
      </c>
      <c r="K900" s="64" t="s">
        <v>284</v>
      </c>
      <c r="L900" s="110"/>
    </row>
    <row r="901" spans="1:13">
      <c r="A901" s="183" t="s">
        <v>280</v>
      </c>
      <c r="B901" s="172" t="s">
        <v>205</v>
      </c>
      <c r="C901" s="31" t="s">
        <v>3</v>
      </c>
      <c r="D901" s="46">
        <f>D902+D904+D906+D907</f>
        <v>476.5</v>
      </c>
      <c r="E901" s="53" t="s">
        <v>284</v>
      </c>
      <c r="F901" s="53" t="s">
        <v>284</v>
      </c>
      <c r="G901" s="46" t="s">
        <v>284</v>
      </c>
      <c r="H901" s="46">
        <f>H902+H904+H906+H907</f>
        <v>0</v>
      </c>
      <c r="I901" s="49">
        <f t="shared" si="117"/>
        <v>0</v>
      </c>
      <c r="J901" s="49" t="s">
        <v>284</v>
      </c>
      <c r="K901" s="64" t="s">
        <v>284</v>
      </c>
      <c r="L901" s="110"/>
    </row>
    <row r="902" spans="1:13">
      <c r="A902" s="183"/>
      <c r="B902" s="173"/>
      <c r="C902" s="7" t="s">
        <v>4</v>
      </c>
      <c r="D902" s="46">
        <v>476.5</v>
      </c>
      <c r="E902" s="46">
        <v>476.5</v>
      </c>
      <c r="F902" s="46">
        <v>476.5</v>
      </c>
      <c r="G902" s="46">
        <v>0</v>
      </c>
      <c r="H902" s="46">
        <v>0</v>
      </c>
      <c r="I902" s="49">
        <f t="shared" si="117"/>
        <v>0</v>
      </c>
      <c r="J902" s="49">
        <f t="shared" si="115"/>
        <v>0</v>
      </c>
      <c r="K902" s="64">
        <f t="shared" si="116"/>
        <v>0</v>
      </c>
      <c r="L902" s="110"/>
      <c r="M902" s="17"/>
    </row>
    <row r="903" spans="1:13" ht="60">
      <c r="A903" s="183"/>
      <c r="B903" s="173"/>
      <c r="C903" s="7" t="s">
        <v>211</v>
      </c>
      <c r="D903" s="46">
        <v>0</v>
      </c>
      <c r="E903" s="53">
        <v>0</v>
      </c>
      <c r="F903" s="53">
        <v>0</v>
      </c>
      <c r="G903" s="46">
        <v>0</v>
      </c>
      <c r="H903" s="46">
        <v>0</v>
      </c>
      <c r="I903" s="49">
        <v>0</v>
      </c>
      <c r="J903" s="49">
        <v>0</v>
      </c>
      <c r="K903" s="64">
        <v>0</v>
      </c>
      <c r="L903" s="110"/>
    </row>
    <row r="904" spans="1:13" ht="30">
      <c r="A904" s="183"/>
      <c r="B904" s="173"/>
      <c r="C904" s="7" t="s">
        <v>9</v>
      </c>
      <c r="D904" s="46">
        <v>0</v>
      </c>
      <c r="E904" s="53">
        <v>0</v>
      </c>
      <c r="F904" s="53">
        <v>0</v>
      </c>
      <c r="G904" s="46">
        <v>0</v>
      </c>
      <c r="H904" s="46">
        <v>0</v>
      </c>
      <c r="I904" s="49">
        <v>0</v>
      </c>
      <c r="J904" s="49">
        <v>0</v>
      </c>
      <c r="K904" s="64">
        <v>0</v>
      </c>
      <c r="L904" s="110"/>
    </row>
    <row r="905" spans="1:13" ht="75">
      <c r="A905" s="183"/>
      <c r="B905" s="173"/>
      <c r="C905" s="7" t="s">
        <v>212</v>
      </c>
      <c r="D905" s="46">
        <v>0</v>
      </c>
      <c r="E905" s="53">
        <v>0</v>
      </c>
      <c r="F905" s="53">
        <v>0</v>
      </c>
      <c r="G905" s="46">
        <v>0</v>
      </c>
      <c r="H905" s="46">
        <v>0</v>
      </c>
      <c r="I905" s="49">
        <v>0</v>
      </c>
      <c r="J905" s="49">
        <v>0</v>
      </c>
      <c r="K905" s="64">
        <v>0</v>
      </c>
      <c r="L905" s="110"/>
    </row>
    <row r="906" spans="1:13" ht="30">
      <c r="A906" s="183"/>
      <c r="B906" s="173"/>
      <c r="C906" s="7" t="s">
        <v>232</v>
      </c>
      <c r="D906" s="46">
        <v>0</v>
      </c>
      <c r="E906" s="53" t="s">
        <v>284</v>
      </c>
      <c r="F906" s="53" t="s">
        <v>284</v>
      </c>
      <c r="G906" s="46" t="s">
        <v>284</v>
      </c>
      <c r="H906" s="46">
        <v>0</v>
      </c>
      <c r="I906" s="49">
        <v>0</v>
      </c>
      <c r="J906" s="49" t="s">
        <v>284</v>
      </c>
      <c r="K906" s="64" t="s">
        <v>284</v>
      </c>
      <c r="L906" s="110"/>
    </row>
    <row r="907" spans="1:13" ht="45">
      <c r="A907" s="183"/>
      <c r="B907" s="174"/>
      <c r="C907" s="7" t="s">
        <v>233</v>
      </c>
      <c r="D907" s="46">
        <v>0</v>
      </c>
      <c r="E907" s="53" t="s">
        <v>284</v>
      </c>
      <c r="F907" s="53" t="s">
        <v>284</v>
      </c>
      <c r="G907" s="46" t="s">
        <v>284</v>
      </c>
      <c r="H907" s="46">
        <v>0</v>
      </c>
      <c r="I907" s="49">
        <v>0</v>
      </c>
      <c r="J907" s="49" t="s">
        <v>284</v>
      </c>
      <c r="K907" s="64" t="s">
        <v>284</v>
      </c>
      <c r="L907" s="110"/>
    </row>
    <row r="908" spans="1:13" hidden="1">
      <c r="A908" s="183" t="s">
        <v>97</v>
      </c>
      <c r="B908" s="172" t="s">
        <v>205</v>
      </c>
      <c r="C908" s="31" t="s">
        <v>3</v>
      </c>
      <c r="D908" s="46">
        <f>D909+D911+D913+D914</f>
        <v>0</v>
      </c>
      <c r="E908" s="53">
        <f>E909+E911</f>
        <v>0</v>
      </c>
      <c r="F908" s="53">
        <f>F909+F911</f>
        <v>0</v>
      </c>
      <c r="G908" s="46">
        <f>G909+G911</f>
        <v>0</v>
      </c>
      <c r="H908" s="46">
        <f>H909+H911+H913+H914</f>
        <v>0</v>
      </c>
      <c r="I908" s="49" t="e">
        <f t="shared" si="117"/>
        <v>#DIV/0!</v>
      </c>
      <c r="J908" s="49" t="s">
        <v>284</v>
      </c>
      <c r="K908" s="64" t="s">
        <v>284</v>
      </c>
      <c r="L908" s="110"/>
    </row>
    <row r="909" spans="1:13" hidden="1">
      <c r="A909" s="183"/>
      <c r="B909" s="173"/>
      <c r="C909" s="7" t="s">
        <v>4</v>
      </c>
      <c r="D909" s="46">
        <v>0</v>
      </c>
      <c r="E909" s="53">
        <v>0</v>
      </c>
      <c r="F909" s="53">
        <v>0</v>
      </c>
      <c r="G909" s="46">
        <v>0</v>
      </c>
      <c r="H909" s="46">
        <v>0</v>
      </c>
      <c r="I909" s="49" t="e">
        <f t="shared" si="117"/>
        <v>#DIV/0!</v>
      </c>
      <c r="J909" s="49" t="s">
        <v>284</v>
      </c>
      <c r="K909" s="64" t="s">
        <v>284</v>
      </c>
      <c r="L909" s="110"/>
    </row>
    <row r="910" spans="1:13" ht="60" hidden="1">
      <c r="A910" s="183"/>
      <c r="B910" s="173"/>
      <c r="C910" s="7" t="s">
        <v>211</v>
      </c>
      <c r="D910" s="46">
        <v>0</v>
      </c>
      <c r="E910" s="53">
        <v>0</v>
      </c>
      <c r="F910" s="53">
        <v>0</v>
      </c>
      <c r="G910" s="46">
        <v>0</v>
      </c>
      <c r="H910" s="46">
        <v>0</v>
      </c>
      <c r="I910" s="49" t="e">
        <f t="shared" si="117"/>
        <v>#DIV/0!</v>
      </c>
      <c r="J910" s="49" t="s">
        <v>284</v>
      </c>
      <c r="K910" s="64" t="s">
        <v>284</v>
      </c>
      <c r="L910" s="110"/>
    </row>
    <row r="911" spans="1:13" ht="30" hidden="1">
      <c r="A911" s="183"/>
      <c r="B911" s="173"/>
      <c r="C911" s="7" t="s">
        <v>231</v>
      </c>
      <c r="D911" s="46">
        <v>0</v>
      </c>
      <c r="E911" s="53">
        <v>0</v>
      </c>
      <c r="F911" s="53">
        <v>0</v>
      </c>
      <c r="G911" s="46">
        <v>0</v>
      </c>
      <c r="H911" s="46">
        <v>0</v>
      </c>
      <c r="I911" s="49" t="e">
        <f t="shared" si="117"/>
        <v>#DIV/0!</v>
      </c>
      <c r="J911" s="49" t="s">
        <v>284</v>
      </c>
      <c r="K911" s="64" t="s">
        <v>284</v>
      </c>
      <c r="L911" s="110"/>
    </row>
    <row r="912" spans="1:13" ht="75" hidden="1">
      <c r="A912" s="183"/>
      <c r="B912" s="173"/>
      <c r="C912" s="7" t="s">
        <v>212</v>
      </c>
      <c r="D912" s="46">
        <v>0</v>
      </c>
      <c r="E912" s="53">
        <v>0</v>
      </c>
      <c r="F912" s="53">
        <v>0</v>
      </c>
      <c r="G912" s="46">
        <v>0</v>
      </c>
      <c r="H912" s="46">
        <v>0</v>
      </c>
      <c r="I912" s="49" t="e">
        <f t="shared" si="117"/>
        <v>#DIV/0!</v>
      </c>
      <c r="J912" s="49" t="s">
        <v>284</v>
      </c>
      <c r="K912" s="64" t="s">
        <v>284</v>
      </c>
      <c r="L912" s="110"/>
    </row>
    <row r="913" spans="1:12" ht="30" hidden="1">
      <c r="A913" s="183"/>
      <c r="B913" s="173"/>
      <c r="C913" s="7" t="s">
        <v>232</v>
      </c>
      <c r="D913" s="46">
        <v>0</v>
      </c>
      <c r="E913" s="53" t="s">
        <v>284</v>
      </c>
      <c r="F913" s="53" t="s">
        <v>284</v>
      </c>
      <c r="G913" s="46" t="s">
        <v>284</v>
      </c>
      <c r="H913" s="46">
        <v>0</v>
      </c>
      <c r="I913" s="49" t="e">
        <f t="shared" si="117"/>
        <v>#DIV/0!</v>
      </c>
      <c r="J913" s="49" t="s">
        <v>284</v>
      </c>
      <c r="K913" s="64" t="s">
        <v>284</v>
      </c>
      <c r="L913" s="110"/>
    </row>
    <row r="914" spans="1:12" ht="45" hidden="1">
      <c r="A914" s="183"/>
      <c r="B914" s="174"/>
      <c r="C914" s="7" t="s">
        <v>233</v>
      </c>
      <c r="D914" s="46">
        <v>0</v>
      </c>
      <c r="E914" s="53" t="s">
        <v>284</v>
      </c>
      <c r="F914" s="53" t="s">
        <v>284</v>
      </c>
      <c r="G914" s="46" t="s">
        <v>284</v>
      </c>
      <c r="H914" s="46">
        <v>0</v>
      </c>
      <c r="I914" s="49" t="e">
        <f t="shared" si="117"/>
        <v>#DIV/0!</v>
      </c>
      <c r="J914" s="49" t="s">
        <v>284</v>
      </c>
      <c r="K914" s="64" t="s">
        <v>284</v>
      </c>
      <c r="L914" s="110"/>
    </row>
    <row r="915" spans="1:12" ht="22.5" customHeight="1">
      <c r="A915" s="177" t="s">
        <v>308</v>
      </c>
      <c r="B915" s="172" t="s">
        <v>205</v>
      </c>
      <c r="C915" s="31" t="s">
        <v>3</v>
      </c>
      <c r="D915" s="46">
        <f>D916+D918+D920+D921</f>
        <v>291.60000000000002</v>
      </c>
      <c r="E915" s="53" t="s">
        <v>284</v>
      </c>
      <c r="F915" s="53" t="s">
        <v>284</v>
      </c>
      <c r="G915" s="46" t="s">
        <v>284</v>
      </c>
      <c r="H915" s="46">
        <v>0</v>
      </c>
      <c r="I915" s="49">
        <v>0</v>
      </c>
      <c r="J915" s="49" t="s">
        <v>284</v>
      </c>
      <c r="K915" s="64" t="s">
        <v>284</v>
      </c>
      <c r="L915" s="110"/>
    </row>
    <row r="916" spans="1:12" ht="22.5" customHeight="1">
      <c r="A916" s="178"/>
      <c r="B916" s="173"/>
      <c r="C916" s="7" t="s">
        <v>4</v>
      </c>
      <c r="D916" s="46">
        <v>291.60000000000002</v>
      </c>
      <c r="E916" s="46">
        <v>291.60000000000002</v>
      </c>
      <c r="F916" s="46">
        <v>291.60000000000002</v>
      </c>
      <c r="G916" s="46">
        <v>0</v>
      </c>
      <c r="H916" s="46">
        <v>0</v>
      </c>
      <c r="I916" s="49">
        <v>0</v>
      </c>
      <c r="J916" s="49">
        <v>0</v>
      </c>
      <c r="K916" s="64">
        <v>0</v>
      </c>
      <c r="L916" s="110"/>
    </row>
    <row r="917" spans="1:12" ht="44.25" customHeight="1">
      <c r="A917" s="178"/>
      <c r="B917" s="173"/>
      <c r="C917" s="7" t="s">
        <v>211</v>
      </c>
      <c r="D917" s="46">
        <v>0</v>
      </c>
      <c r="E917" s="53">
        <v>0</v>
      </c>
      <c r="F917" s="53">
        <v>0</v>
      </c>
      <c r="G917" s="46">
        <v>0</v>
      </c>
      <c r="H917" s="46">
        <v>0</v>
      </c>
      <c r="I917" s="49">
        <v>0</v>
      </c>
      <c r="J917" s="49">
        <v>0</v>
      </c>
      <c r="K917" s="64">
        <v>0</v>
      </c>
      <c r="L917" s="110"/>
    </row>
    <row r="918" spans="1:12" ht="39" customHeight="1">
      <c r="A918" s="178"/>
      <c r="B918" s="173"/>
      <c r="C918" s="7" t="s">
        <v>9</v>
      </c>
      <c r="D918" s="46">
        <v>0</v>
      </c>
      <c r="E918" s="53">
        <v>0</v>
      </c>
      <c r="F918" s="53">
        <v>0</v>
      </c>
      <c r="G918" s="46">
        <v>0</v>
      </c>
      <c r="H918" s="46">
        <v>0</v>
      </c>
      <c r="I918" s="49">
        <v>0</v>
      </c>
      <c r="J918" s="49">
        <v>0</v>
      </c>
      <c r="K918" s="64">
        <v>0</v>
      </c>
      <c r="L918" s="110"/>
    </row>
    <row r="919" spans="1:12" ht="66" customHeight="1">
      <c r="A919" s="178"/>
      <c r="B919" s="173"/>
      <c r="C919" s="7" t="s">
        <v>212</v>
      </c>
      <c r="D919" s="46">
        <v>0</v>
      </c>
      <c r="E919" s="53">
        <v>0</v>
      </c>
      <c r="F919" s="53">
        <v>0</v>
      </c>
      <c r="G919" s="46">
        <v>0</v>
      </c>
      <c r="H919" s="46">
        <v>0</v>
      </c>
      <c r="I919" s="49">
        <v>0</v>
      </c>
      <c r="J919" s="49">
        <v>0</v>
      </c>
      <c r="K919" s="64">
        <v>0</v>
      </c>
      <c r="L919" s="110"/>
    </row>
    <row r="920" spans="1:12" ht="32.25" customHeight="1">
      <c r="A920" s="178"/>
      <c r="B920" s="173"/>
      <c r="C920" s="7" t="s">
        <v>232</v>
      </c>
      <c r="D920" s="46">
        <v>0</v>
      </c>
      <c r="E920" s="53" t="s">
        <v>284</v>
      </c>
      <c r="F920" s="53" t="s">
        <v>284</v>
      </c>
      <c r="G920" s="46" t="s">
        <v>284</v>
      </c>
      <c r="H920" s="46">
        <v>0</v>
      </c>
      <c r="I920" s="49">
        <v>0</v>
      </c>
      <c r="J920" s="49" t="s">
        <v>284</v>
      </c>
      <c r="K920" s="64" t="s">
        <v>284</v>
      </c>
      <c r="L920" s="110"/>
    </row>
    <row r="921" spans="1:12" ht="51" customHeight="1">
      <c r="A921" s="179"/>
      <c r="B921" s="174"/>
      <c r="C921" s="7" t="s">
        <v>233</v>
      </c>
      <c r="D921" s="46">
        <v>0</v>
      </c>
      <c r="E921" s="53" t="s">
        <v>284</v>
      </c>
      <c r="F921" s="53" t="s">
        <v>284</v>
      </c>
      <c r="G921" s="46" t="s">
        <v>284</v>
      </c>
      <c r="H921" s="46">
        <v>0</v>
      </c>
      <c r="I921" s="49">
        <v>0</v>
      </c>
      <c r="J921" s="49" t="s">
        <v>284</v>
      </c>
      <c r="K921" s="64" t="s">
        <v>284</v>
      </c>
      <c r="L921" s="110"/>
    </row>
    <row r="922" spans="1:12">
      <c r="A922" s="183" t="s">
        <v>98</v>
      </c>
      <c r="B922" s="172" t="s">
        <v>205</v>
      </c>
      <c r="C922" s="31" t="s">
        <v>3</v>
      </c>
      <c r="D922" s="46">
        <f>D923+D925+D927+D928</f>
        <v>35021.9</v>
      </c>
      <c r="E922" s="53" t="s">
        <v>284</v>
      </c>
      <c r="F922" s="53" t="s">
        <v>284</v>
      </c>
      <c r="G922" s="46" t="s">
        <v>284</v>
      </c>
      <c r="H922" s="46">
        <f>H923+H925+H927+H928</f>
        <v>13698.6</v>
      </c>
      <c r="I922" s="49">
        <f t="shared" si="117"/>
        <v>39.114382714815591</v>
      </c>
      <c r="J922" s="49" t="s">
        <v>284</v>
      </c>
      <c r="K922" s="64" t="s">
        <v>284</v>
      </c>
      <c r="L922" s="110"/>
    </row>
    <row r="923" spans="1:12">
      <c r="A923" s="183"/>
      <c r="B923" s="173"/>
      <c r="C923" s="7" t="s">
        <v>4</v>
      </c>
      <c r="D923" s="46">
        <v>35021.9</v>
      </c>
      <c r="E923" s="46">
        <v>36971.9</v>
      </c>
      <c r="F923" s="46">
        <v>35563</v>
      </c>
      <c r="G923" s="46">
        <v>13698.6</v>
      </c>
      <c r="H923" s="46">
        <v>13698.6</v>
      </c>
      <c r="I923" s="49">
        <f t="shared" si="117"/>
        <v>39.114382714815591</v>
      </c>
      <c r="J923" s="49">
        <f>G923/E923*100</f>
        <v>37.051382265991201</v>
      </c>
      <c r="K923" s="64">
        <f>G923/F923*100</f>
        <v>38.519247532547872</v>
      </c>
      <c r="L923" s="110"/>
    </row>
    <row r="924" spans="1:12" ht="60">
      <c r="A924" s="183"/>
      <c r="B924" s="173"/>
      <c r="C924" s="7" t="s">
        <v>211</v>
      </c>
      <c r="D924" s="46">
        <v>0</v>
      </c>
      <c r="E924" s="53">
        <v>0</v>
      </c>
      <c r="F924" s="53">
        <v>0</v>
      </c>
      <c r="G924" s="46">
        <v>0</v>
      </c>
      <c r="H924" s="46">
        <v>0</v>
      </c>
      <c r="I924" s="49">
        <v>0</v>
      </c>
      <c r="J924" s="49">
        <v>0</v>
      </c>
      <c r="K924" s="64">
        <v>0</v>
      </c>
      <c r="L924" s="110"/>
    </row>
    <row r="925" spans="1:12" ht="30">
      <c r="A925" s="183"/>
      <c r="B925" s="173"/>
      <c r="C925" s="7" t="s">
        <v>231</v>
      </c>
      <c r="D925" s="46">
        <v>0</v>
      </c>
      <c r="E925" s="53">
        <v>0</v>
      </c>
      <c r="F925" s="53">
        <v>0</v>
      </c>
      <c r="G925" s="46">
        <v>0</v>
      </c>
      <c r="H925" s="46">
        <v>0</v>
      </c>
      <c r="I925" s="49">
        <v>0</v>
      </c>
      <c r="J925" s="49">
        <v>0</v>
      </c>
      <c r="K925" s="64">
        <v>0</v>
      </c>
      <c r="L925" s="110"/>
    </row>
    <row r="926" spans="1:12" ht="75">
      <c r="A926" s="183"/>
      <c r="B926" s="173"/>
      <c r="C926" s="7" t="s">
        <v>212</v>
      </c>
      <c r="D926" s="46">
        <v>0</v>
      </c>
      <c r="E926" s="53">
        <v>0</v>
      </c>
      <c r="F926" s="53">
        <v>0</v>
      </c>
      <c r="G926" s="46">
        <v>0</v>
      </c>
      <c r="H926" s="46">
        <v>0</v>
      </c>
      <c r="I926" s="49">
        <v>0</v>
      </c>
      <c r="J926" s="49">
        <v>0</v>
      </c>
      <c r="K926" s="64">
        <v>0</v>
      </c>
      <c r="L926" s="110"/>
    </row>
    <row r="927" spans="1:12" ht="44.25" customHeight="1">
      <c r="A927" s="183"/>
      <c r="B927" s="173"/>
      <c r="C927" s="7" t="s">
        <v>232</v>
      </c>
      <c r="D927" s="46">
        <v>0</v>
      </c>
      <c r="E927" s="53" t="s">
        <v>284</v>
      </c>
      <c r="F927" s="53" t="s">
        <v>284</v>
      </c>
      <c r="G927" s="46" t="s">
        <v>284</v>
      </c>
      <c r="H927" s="46">
        <v>0</v>
      </c>
      <c r="I927" s="49">
        <v>0</v>
      </c>
      <c r="J927" s="49" t="s">
        <v>284</v>
      </c>
      <c r="K927" s="64" t="s">
        <v>284</v>
      </c>
      <c r="L927" s="110"/>
    </row>
    <row r="928" spans="1:12" ht="45">
      <c r="A928" s="183"/>
      <c r="B928" s="174"/>
      <c r="C928" s="7" t="s">
        <v>233</v>
      </c>
      <c r="D928" s="46">
        <v>0</v>
      </c>
      <c r="E928" s="53" t="s">
        <v>284</v>
      </c>
      <c r="F928" s="53" t="s">
        <v>284</v>
      </c>
      <c r="G928" s="46" t="s">
        <v>284</v>
      </c>
      <c r="H928" s="46">
        <v>0</v>
      </c>
      <c r="I928" s="49">
        <v>0</v>
      </c>
      <c r="J928" s="49" t="s">
        <v>284</v>
      </c>
      <c r="K928" s="64" t="s">
        <v>284</v>
      </c>
      <c r="L928" s="110"/>
    </row>
    <row r="929" spans="1:12" hidden="1">
      <c r="A929" s="262" t="s">
        <v>99</v>
      </c>
      <c r="B929" s="172" t="s">
        <v>205</v>
      </c>
      <c r="C929" s="31" t="s">
        <v>3</v>
      </c>
      <c r="D929" s="46">
        <f>D930+D932+D934+D935</f>
        <v>0</v>
      </c>
      <c r="E929" s="53">
        <f>E930+E932</f>
        <v>0</v>
      </c>
      <c r="F929" s="53">
        <f>F930+F932</f>
        <v>0</v>
      </c>
      <c r="G929" s="46">
        <f>G930+G932</f>
        <v>0</v>
      </c>
      <c r="H929" s="46">
        <f>H930+H932+H934+H935</f>
        <v>0</v>
      </c>
      <c r="I929" s="49" t="e">
        <f t="shared" si="117"/>
        <v>#DIV/0!</v>
      </c>
      <c r="J929" s="49" t="s">
        <v>284</v>
      </c>
      <c r="K929" s="64" t="s">
        <v>284</v>
      </c>
      <c r="L929" s="110"/>
    </row>
    <row r="930" spans="1:12" hidden="1">
      <c r="A930" s="262"/>
      <c r="B930" s="173"/>
      <c r="C930" s="7" t="s">
        <v>4</v>
      </c>
      <c r="D930" s="46">
        <v>0</v>
      </c>
      <c r="E930" s="53">
        <v>0</v>
      </c>
      <c r="F930" s="53">
        <v>0</v>
      </c>
      <c r="G930" s="46">
        <v>0</v>
      </c>
      <c r="H930" s="46">
        <v>0</v>
      </c>
      <c r="I930" s="49" t="e">
        <f t="shared" si="117"/>
        <v>#DIV/0!</v>
      </c>
      <c r="J930" s="49" t="s">
        <v>284</v>
      </c>
      <c r="K930" s="64" t="s">
        <v>284</v>
      </c>
      <c r="L930" s="110"/>
    </row>
    <row r="931" spans="1:12" ht="60" hidden="1">
      <c r="A931" s="262"/>
      <c r="B931" s="173"/>
      <c r="C931" s="7" t="s">
        <v>211</v>
      </c>
      <c r="D931" s="46">
        <v>0</v>
      </c>
      <c r="E931" s="53">
        <v>0</v>
      </c>
      <c r="F931" s="53">
        <v>0</v>
      </c>
      <c r="G931" s="46">
        <v>0</v>
      </c>
      <c r="H931" s="46">
        <v>0</v>
      </c>
      <c r="I931" s="49" t="e">
        <f t="shared" si="117"/>
        <v>#DIV/0!</v>
      </c>
      <c r="J931" s="49" t="s">
        <v>284</v>
      </c>
      <c r="K931" s="64" t="s">
        <v>284</v>
      </c>
      <c r="L931" s="110"/>
    </row>
    <row r="932" spans="1:12" ht="30" hidden="1">
      <c r="A932" s="262"/>
      <c r="B932" s="173"/>
      <c r="C932" s="7" t="s">
        <v>9</v>
      </c>
      <c r="D932" s="46">
        <v>0</v>
      </c>
      <c r="E932" s="53">
        <v>0</v>
      </c>
      <c r="F932" s="53">
        <v>0</v>
      </c>
      <c r="G932" s="46">
        <v>0</v>
      </c>
      <c r="H932" s="46">
        <v>0</v>
      </c>
      <c r="I932" s="49" t="e">
        <f t="shared" si="117"/>
        <v>#DIV/0!</v>
      </c>
      <c r="J932" s="49" t="s">
        <v>284</v>
      </c>
      <c r="K932" s="64" t="s">
        <v>284</v>
      </c>
      <c r="L932" s="110"/>
    </row>
    <row r="933" spans="1:12" ht="75" hidden="1">
      <c r="A933" s="262"/>
      <c r="B933" s="173"/>
      <c r="C933" s="7" t="s">
        <v>212</v>
      </c>
      <c r="D933" s="46">
        <v>0</v>
      </c>
      <c r="E933" s="53">
        <v>0</v>
      </c>
      <c r="F933" s="53">
        <v>0</v>
      </c>
      <c r="G933" s="46">
        <v>0</v>
      </c>
      <c r="H933" s="46">
        <v>0</v>
      </c>
      <c r="I933" s="49" t="e">
        <f t="shared" si="117"/>
        <v>#DIV/0!</v>
      </c>
      <c r="J933" s="49" t="s">
        <v>284</v>
      </c>
      <c r="K933" s="64" t="s">
        <v>284</v>
      </c>
      <c r="L933" s="110"/>
    </row>
    <row r="934" spans="1:12" ht="30" hidden="1">
      <c r="A934" s="262"/>
      <c r="B934" s="173"/>
      <c r="C934" s="7" t="s">
        <v>232</v>
      </c>
      <c r="D934" s="46">
        <v>0</v>
      </c>
      <c r="E934" s="53" t="s">
        <v>284</v>
      </c>
      <c r="F934" s="53" t="s">
        <v>284</v>
      </c>
      <c r="G934" s="46" t="s">
        <v>284</v>
      </c>
      <c r="H934" s="46">
        <v>0</v>
      </c>
      <c r="I934" s="49" t="e">
        <f t="shared" si="117"/>
        <v>#DIV/0!</v>
      </c>
      <c r="J934" s="49" t="s">
        <v>284</v>
      </c>
      <c r="K934" s="64" t="s">
        <v>284</v>
      </c>
      <c r="L934" s="110"/>
    </row>
    <row r="935" spans="1:12" ht="45" hidden="1">
      <c r="A935" s="262"/>
      <c r="B935" s="174"/>
      <c r="C935" s="7" t="s">
        <v>233</v>
      </c>
      <c r="D935" s="46">
        <v>0</v>
      </c>
      <c r="E935" s="53" t="s">
        <v>284</v>
      </c>
      <c r="F935" s="53" t="s">
        <v>284</v>
      </c>
      <c r="G935" s="46" t="s">
        <v>284</v>
      </c>
      <c r="H935" s="46">
        <v>0</v>
      </c>
      <c r="I935" s="49" t="e">
        <f t="shared" si="117"/>
        <v>#DIV/0!</v>
      </c>
      <c r="J935" s="49" t="s">
        <v>284</v>
      </c>
      <c r="K935" s="64" t="s">
        <v>284</v>
      </c>
      <c r="L935" s="110"/>
    </row>
    <row r="936" spans="1:12" hidden="1">
      <c r="A936" s="262" t="s">
        <v>100</v>
      </c>
      <c r="B936" s="172" t="s">
        <v>205</v>
      </c>
      <c r="C936" s="31" t="s">
        <v>3</v>
      </c>
      <c r="D936" s="46">
        <f>D937+D939+D941+D942</f>
        <v>0</v>
      </c>
      <c r="E936" s="53">
        <f>E937+E939</f>
        <v>0</v>
      </c>
      <c r="F936" s="53">
        <f>F937+F939</f>
        <v>0</v>
      </c>
      <c r="G936" s="46">
        <f>G937+G939</f>
        <v>0</v>
      </c>
      <c r="H936" s="46">
        <f>H937+H939+H941+H942</f>
        <v>0</v>
      </c>
      <c r="I936" s="49" t="e">
        <f t="shared" si="117"/>
        <v>#DIV/0!</v>
      </c>
      <c r="J936" s="49" t="s">
        <v>284</v>
      </c>
      <c r="K936" s="64" t="s">
        <v>284</v>
      </c>
      <c r="L936" s="110"/>
    </row>
    <row r="937" spans="1:12" hidden="1">
      <c r="A937" s="262"/>
      <c r="B937" s="173"/>
      <c r="C937" s="7" t="s">
        <v>4</v>
      </c>
      <c r="D937" s="46">
        <v>0</v>
      </c>
      <c r="E937" s="53">
        <v>0</v>
      </c>
      <c r="F937" s="53">
        <v>0</v>
      </c>
      <c r="G937" s="46">
        <v>0</v>
      </c>
      <c r="H937" s="46">
        <v>0</v>
      </c>
      <c r="I937" s="49" t="e">
        <f t="shared" si="117"/>
        <v>#DIV/0!</v>
      </c>
      <c r="J937" s="49" t="s">
        <v>284</v>
      </c>
      <c r="K937" s="64" t="s">
        <v>284</v>
      </c>
      <c r="L937" s="110"/>
    </row>
    <row r="938" spans="1:12" ht="60" hidden="1">
      <c r="A938" s="262"/>
      <c r="B938" s="173"/>
      <c r="C938" s="7" t="s">
        <v>211</v>
      </c>
      <c r="D938" s="46">
        <v>0</v>
      </c>
      <c r="E938" s="53">
        <v>0</v>
      </c>
      <c r="F938" s="53">
        <v>0</v>
      </c>
      <c r="G938" s="46">
        <v>0</v>
      </c>
      <c r="H938" s="46">
        <v>0</v>
      </c>
      <c r="I938" s="49" t="e">
        <f t="shared" si="117"/>
        <v>#DIV/0!</v>
      </c>
      <c r="J938" s="49" t="s">
        <v>284</v>
      </c>
      <c r="K938" s="64" t="s">
        <v>284</v>
      </c>
      <c r="L938" s="110"/>
    </row>
    <row r="939" spans="1:12" ht="30" hidden="1">
      <c r="A939" s="262"/>
      <c r="B939" s="173"/>
      <c r="C939" s="7" t="s">
        <v>9</v>
      </c>
      <c r="D939" s="46">
        <v>0</v>
      </c>
      <c r="E939" s="53">
        <v>0</v>
      </c>
      <c r="F939" s="53">
        <v>0</v>
      </c>
      <c r="G939" s="46">
        <v>0</v>
      </c>
      <c r="H939" s="46">
        <v>0</v>
      </c>
      <c r="I939" s="49" t="e">
        <f t="shared" si="117"/>
        <v>#DIV/0!</v>
      </c>
      <c r="J939" s="49" t="s">
        <v>284</v>
      </c>
      <c r="K939" s="64" t="s">
        <v>284</v>
      </c>
      <c r="L939" s="110"/>
    </row>
    <row r="940" spans="1:12" ht="75" hidden="1">
      <c r="A940" s="262"/>
      <c r="B940" s="173"/>
      <c r="C940" s="7" t="s">
        <v>212</v>
      </c>
      <c r="D940" s="46">
        <v>0</v>
      </c>
      <c r="E940" s="53">
        <v>0</v>
      </c>
      <c r="F940" s="53">
        <v>0</v>
      </c>
      <c r="G940" s="46">
        <v>0</v>
      </c>
      <c r="H940" s="46">
        <v>0</v>
      </c>
      <c r="I940" s="49" t="e">
        <f t="shared" si="117"/>
        <v>#DIV/0!</v>
      </c>
      <c r="J940" s="49" t="s">
        <v>284</v>
      </c>
      <c r="K940" s="64" t="s">
        <v>284</v>
      </c>
      <c r="L940" s="110"/>
    </row>
    <row r="941" spans="1:12" ht="30" hidden="1">
      <c r="A941" s="262"/>
      <c r="B941" s="173"/>
      <c r="C941" s="7" t="s">
        <v>232</v>
      </c>
      <c r="D941" s="46">
        <v>0</v>
      </c>
      <c r="E941" s="53" t="s">
        <v>284</v>
      </c>
      <c r="F941" s="53" t="s">
        <v>284</v>
      </c>
      <c r="G941" s="46" t="s">
        <v>284</v>
      </c>
      <c r="H941" s="46">
        <v>0</v>
      </c>
      <c r="I941" s="49" t="e">
        <f t="shared" si="117"/>
        <v>#DIV/0!</v>
      </c>
      <c r="J941" s="49" t="s">
        <v>284</v>
      </c>
      <c r="K941" s="64" t="s">
        <v>284</v>
      </c>
      <c r="L941" s="110"/>
    </row>
    <row r="942" spans="1:12" ht="45" hidden="1">
      <c r="A942" s="262"/>
      <c r="B942" s="174"/>
      <c r="C942" s="7" t="s">
        <v>233</v>
      </c>
      <c r="D942" s="46">
        <v>0</v>
      </c>
      <c r="E942" s="53" t="s">
        <v>284</v>
      </c>
      <c r="F942" s="53" t="s">
        <v>284</v>
      </c>
      <c r="G942" s="46" t="s">
        <v>284</v>
      </c>
      <c r="H942" s="46">
        <v>0</v>
      </c>
      <c r="I942" s="49" t="e">
        <f t="shared" si="117"/>
        <v>#DIV/0!</v>
      </c>
      <c r="J942" s="49" t="s">
        <v>284</v>
      </c>
      <c r="K942" s="64" t="s">
        <v>284</v>
      </c>
      <c r="L942" s="110"/>
    </row>
    <row r="943" spans="1:12">
      <c r="A943" s="187" t="s">
        <v>130</v>
      </c>
      <c r="B943" s="172" t="s">
        <v>205</v>
      </c>
      <c r="C943" s="6" t="s">
        <v>3</v>
      </c>
      <c r="D943" s="46">
        <f>D944+D946+D948+D949</f>
        <v>430</v>
      </c>
      <c r="E943" s="53" t="s">
        <v>284</v>
      </c>
      <c r="F943" s="53" t="s">
        <v>284</v>
      </c>
      <c r="G943" s="46" t="s">
        <v>284</v>
      </c>
      <c r="H943" s="46">
        <f>H944+H946+H948+H949</f>
        <v>100</v>
      </c>
      <c r="I943" s="49">
        <f t="shared" si="117"/>
        <v>23.255813953488371</v>
      </c>
      <c r="J943" s="49" t="s">
        <v>284</v>
      </c>
      <c r="K943" s="64" t="s">
        <v>284</v>
      </c>
      <c r="L943" s="110"/>
    </row>
    <row r="944" spans="1:12">
      <c r="A944" s="187"/>
      <c r="B944" s="173"/>
      <c r="C944" s="7" t="s">
        <v>4</v>
      </c>
      <c r="D944" s="46">
        <f>D951</f>
        <v>430</v>
      </c>
      <c r="E944" s="53">
        <f>E951</f>
        <v>430</v>
      </c>
      <c r="F944" s="53">
        <f>F951</f>
        <v>387</v>
      </c>
      <c r="G944" s="46">
        <f>G951</f>
        <v>100</v>
      </c>
      <c r="H944" s="46">
        <f>H951</f>
        <v>100</v>
      </c>
      <c r="I944" s="49">
        <f t="shared" si="117"/>
        <v>23.255813953488371</v>
      </c>
      <c r="J944" s="49">
        <f>G944/E944*100</f>
        <v>23.255813953488371</v>
      </c>
      <c r="K944" s="64">
        <f>G944/F944*100</f>
        <v>25.839793281653744</v>
      </c>
      <c r="L944" s="59"/>
    </row>
    <row r="945" spans="1:14" ht="60">
      <c r="A945" s="187"/>
      <c r="B945" s="173"/>
      <c r="C945" s="7" t="s">
        <v>211</v>
      </c>
      <c r="D945" s="46">
        <v>0</v>
      </c>
      <c r="E945" s="53">
        <v>0</v>
      </c>
      <c r="F945" s="53">
        <v>0</v>
      </c>
      <c r="G945" s="46">
        <f t="shared" ref="G945:H949" si="121">G952</f>
        <v>0</v>
      </c>
      <c r="H945" s="46">
        <f t="shared" si="121"/>
        <v>0</v>
      </c>
      <c r="I945" s="49">
        <v>0</v>
      </c>
      <c r="J945" s="49">
        <v>0</v>
      </c>
      <c r="K945" s="64">
        <v>0</v>
      </c>
      <c r="L945" s="110"/>
    </row>
    <row r="946" spans="1:14" ht="30">
      <c r="A946" s="187"/>
      <c r="B946" s="173"/>
      <c r="C946" s="7" t="s">
        <v>9</v>
      </c>
      <c r="D946" s="46">
        <f>D953</f>
        <v>0</v>
      </c>
      <c r="E946" s="53">
        <f>E953</f>
        <v>0</v>
      </c>
      <c r="F946" s="53">
        <f>F953</f>
        <v>0</v>
      </c>
      <c r="G946" s="46">
        <f t="shared" si="121"/>
        <v>0</v>
      </c>
      <c r="H946" s="46">
        <f t="shared" si="121"/>
        <v>0</v>
      </c>
      <c r="I946" s="49">
        <v>0</v>
      </c>
      <c r="J946" s="49">
        <v>0</v>
      </c>
      <c r="K946" s="64">
        <v>0</v>
      </c>
      <c r="L946" s="110"/>
    </row>
    <row r="947" spans="1:14" ht="75">
      <c r="A947" s="187"/>
      <c r="B947" s="173"/>
      <c r="C947" s="7" t="s">
        <v>212</v>
      </c>
      <c r="D947" s="46">
        <v>0</v>
      </c>
      <c r="E947" s="53">
        <f t="shared" ref="E947:F949" si="122">E954</f>
        <v>0</v>
      </c>
      <c r="F947" s="53">
        <f t="shared" si="122"/>
        <v>0</v>
      </c>
      <c r="G947" s="46">
        <f t="shared" si="121"/>
        <v>0</v>
      </c>
      <c r="H947" s="46">
        <f t="shared" si="121"/>
        <v>0</v>
      </c>
      <c r="I947" s="49">
        <v>0</v>
      </c>
      <c r="J947" s="49">
        <v>0</v>
      </c>
      <c r="K947" s="64">
        <v>0</v>
      </c>
      <c r="L947" s="110"/>
    </row>
    <row r="948" spans="1:14" ht="30">
      <c r="A948" s="187"/>
      <c r="B948" s="173"/>
      <c r="C948" s="7" t="s">
        <v>232</v>
      </c>
      <c r="D948" s="46">
        <f>D955</f>
        <v>0</v>
      </c>
      <c r="E948" s="53" t="str">
        <f t="shared" si="122"/>
        <v>х</v>
      </c>
      <c r="F948" s="53" t="str">
        <f t="shared" si="122"/>
        <v>х</v>
      </c>
      <c r="G948" s="46" t="str">
        <f t="shared" si="121"/>
        <v>х</v>
      </c>
      <c r="H948" s="46">
        <f t="shared" si="121"/>
        <v>0</v>
      </c>
      <c r="I948" s="49">
        <v>0</v>
      </c>
      <c r="J948" s="49" t="s">
        <v>284</v>
      </c>
      <c r="K948" s="64" t="s">
        <v>284</v>
      </c>
      <c r="L948" s="110"/>
    </row>
    <row r="949" spans="1:14" ht="45">
      <c r="A949" s="187"/>
      <c r="B949" s="174"/>
      <c r="C949" s="7" t="s">
        <v>233</v>
      </c>
      <c r="D949" s="46">
        <f>D956</f>
        <v>0</v>
      </c>
      <c r="E949" s="53" t="str">
        <f t="shared" si="122"/>
        <v>х</v>
      </c>
      <c r="F949" s="53" t="str">
        <f t="shared" si="122"/>
        <v>х</v>
      </c>
      <c r="G949" s="46" t="str">
        <f t="shared" si="121"/>
        <v>х</v>
      </c>
      <c r="H949" s="46">
        <f t="shared" si="121"/>
        <v>0</v>
      </c>
      <c r="I949" s="49">
        <v>0</v>
      </c>
      <c r="J949" s="49" t="s">
        <v>284</v>
      </c>
      <c r="K949" s="64" t="s">
        <v>284</v>
      </c>
      <c r="L949" s="110"/>
    </row>
    <row r="950" spans="1:14">
      <c r="A950" s="183" t="s">
        <v>101</v>
      </c>
      <c r="B950" s="172" t="s">
        <v>205</v>
      </c>
      <c r="C950" s="6" t="s">
        <v>3</v>
      </c>
      <c r="D950" s="46">
        <f>D951+D953+D955+D956</f>
        <v>430</v>
      </c>
      <c r="E950" s="53" t="s">
        <v>284</v>
      </c>
      <c r="F950" s="53" t="s">
        <v>284</v>
      </c>
      <c r="G950" s="46" t="s">
        <v>284</v>
      </c>
      <c r="H950" s="46">
        <f>H951+H953+H955+H956</f>
        <v>100</v>
      </c>
      <c r="I950" s="49">
        <f t="shared" ref="I950:I1042" si="123">H950/D950*100</f>
        <v>23.255813953488371</v>
      </c>
      <c r="J950" s="49" t="s">
        <v>284</v>
      </c>
      <c r="K950" s="64" t="s">
        <v>284</v>
      </c>
      <c r="L950" s="110"/>
    </row>
    <row r="951" spans="1:14">
      <c r="A951" s="183"/>
      <c r="B951" s="173"/>
      <c r="C951" s="7" t="s">
        <v>4</v>
      </c>
      <c r="D951" s="46">
        <v>430</v>
      </c>
      <c r="E951" s="53">
        <v>430</v>
      </c>
      <c r="F951" s="53">
        <v>387</v>
      </c>
      <c r="G951" s="46">
        <v>100</v>
      </c>
      <c r="H951" s="46">
        <v>100</v>
      </c>
      <c r="I951" s="49">
        <f t="shared" si="123"/>
        <v>23.255813953488371</v>
      </c>
      <c r="J951" s="49">
        <f>G951/E951*100</f>
        <v>23.255813953488371</v>
      </c>
      <c r="K951" s="64">
        <f>G951/F951*100</f>
        <v>25.839793281653744</v>
      </c>
      <c r="L951" s="110"/>
    </row>
    <row r="952" spans="1:14" ht="60">
      <c r="A952" s="183"/>
      <c r="B952" s="173"/>
      <c r="C952" s="7" t="s">
        <v>211</v>
      </c>
      <c r="D952" s="46">
        <v>0</v>
      </c>
      <c r="E952" s="53">
        <v>0</v>
      </c>
      <c r="F952" s="53">
        <v>0</v>
      </c>
      <c r="G952" s="46">
        <v>0</v>
      </c>
      <c r="H952" s="46">
        <v>0</v>
      </c>
      <c r="I952" s="49">
        <v>0</v>
      </c>
      <c r="J952" s="49">
        <v>0</v>
      </c>
      <c r="K952" s="64">
        <v>0</v>
      </c>
      <c r="L952" s="110"/>
    </row>
    <row r="953" spans="1:14" ht="30">
      <c r="A953" s="183"/>
      <c r="B953" s="173"/>
      <c r="C953" s="7" t="s">
        <v>231</v>
      </c>
      <c r="D953" s="46">
        <v>0</v>
      </c>
      <c r="E953" s="53">
        <v>0</v>
      </c>
      <c r="F953" s="53">
        <v>0</v>
      </c>
      <c r="G953" s="46">
        <v>0</v>
      </c>
      <c r="H953" s="46">
        <v>0</v>
      </c>
      <c r="I953" s="49">
        <v>0</v>
      </c>
      <c r="J953" s="49">
        <v>0</v>
      </c>
      <c r="K953" s="64">
        <v>0</v>
      </c>
      <c r="L953" s="110"/>
    </row>
    <row r="954" spans="1:14" ht="75">
      <c r="A954" s="183"/>
      <c r="B954" s="173"/>
      <c r="C954" s="7" t="s">
        <v>212</v>
      </c>
      <c r="D954" s="46">
        <v>0</v>
      </c>
      <c r="E954" s="53">
        <v>0</v>
      </c>
      <c r="F954" s="53">
        <v>0</v>
      </c>
      <c r="G954" s="46">
        <v>0</v>
      </c>
      <c r="H954" s="46">
        <v>0</v>
      </c>
      <c r="I954" s="49">
        <v>0</v>
      </c>
      <c r="J954" s="49">
        <v>0</v>
      </c>
      <c r="K954" s="64">
        <v>0</v>
      </c>
      <c r="L954" s="110"/>
    </row>
    <row r="955" spans="1:14" ht="30">
      <c r="A955" s="183"/>
      <c r="B955" s="173"/>
      <c r="C955" s="7" t="s">
        <v>232</v>
      </c>
      <c r="D955" s="46">
        <v>0</v>
      </c>
      <c r="E955" s="53" t="s">
        <v>284</v>
      </c>
      <c r="F955" s="53" t="s">
        <v>284</v>
      </c>
      <c r="G955" s="46" t="s">
        <v>284</v>
      </c>
      <c r="H955" s="46">
        <v>0</v>
      </c>
      <c r="I955" s="49">
        <v>0</v>
      </c>
      <c r="J955" s="49" t="s">
        <v>284</v>
      </c>
      <c r="K955" s="64" t="s">
        <v>284</v>
      </c>
      <c r="L955" s="110"/>
    </row>
    <row r="956" spans="1:14" ht="45">
      <c r="A956" s="183"/>
      <c r="B956" s="174"/>
      <c r="C956" s="7" t="s">
        <v>233</v>
      </c>
      <c r="D956" s="46">
        <v>0</v>
      </c>
      <c r="E956" s="53" t="s">
        <v>284</v>
      </c>
      <c r="F956" s="53" t="s">
        <v>284</v>
      </c>
      <c r="G956" s="46" t="s">
        <v>284</v>
      </c>
      <c r="H956" s="46">
        <v>0</v>
      </c>
      <c r="I956" s="49">
        <v>0</v>
      </c>
      <c r="J956" s="49" t="s">
        <v>284</v>
      </c>
      <c r="K956" s="64" t="s">
        <v>284</v>
      </c>
      <c r="L956" s="110"/>
    </row>
    <row r="957" spans="1:14">
      <c r="A957" s="188" t="s">
        <v>129</v>
      </c>
      <c r="B957" s="172" t="s">
        <v>5</v>
      </c>
      <c r="C957" s="6" t="s">
        <v>3</v>
      </c>
      <c r="D957" s="46">
        <f>D958+D960+D962+D963</f>
        <v>1129445.3</v>
      </c>
      <c r="E957" s="53" t="s">
        <v>284</v>
      </c>
      <c r="F957" s="53" t="s">
        <v>284</v>
      </c>
      <c r="G957" s="46" t="s">
        <v>284</v>
      </c>
      <c r="H957" s="46">
        <f>H958+H960+H962+H963</f>
        <v>764385.4</v>
      </c>
      <c r="I957" s="49">
        <f t="shared" si="123"/>
        <v>67.677947750103527</v>
      </c>
      <c r="J957" s="49" t="s">
        <v>284</v>
      </c>
      <c r="K957" s="64" t="s">
        <v>284</v>
      </c>
      <c r="L957" s="110"/>
    </row>
    <row r="958" spans="1:14">
      <c r="A958" s="188"/>
      <c r="B958" s="173"/>
      <c r="C958" s="7" t="s">
        <v>4</v>
      </c>
      <c r="D958" s="53">
        <f>D965+D972+D979+D986+D993+D1000+D1007+D1014</f>
        <v>1129445.3</v>
      </c>
      <c r="E958" s="53">
        <f>E965+E972+E979+E986+E993+E1000+E1007+E1014</f>
        <v>1140297.5</v>
      </c>
      <c r="F958" s="53">
        <f>F965+F972+F979+F986+F993+F1000+F1007+F1014</f>
        <v>1137443.0000000002</v>
      </c>
      <c r="G958" s="53">
        <f t="shared" ref="G958" si="124">G965+G972+G979+G986+G993+G1000+G1007+G1014</f>
        <v>764385.4</v>
      </c>
      <c r="H958" s="53">
        <f>H965+H972+H979+H986+H993+H1000+H1007+H1014</f>
        <v>764385.4</v>
      </c>
      <c r="I958" s="49">
        <f t="shared" si="123"/>
        <v>67.677947750103527</v>
      </c>
      <c r="J958" s="49">
        <f>G958/E958*100</f>
        <v>67.033857392478723</v>
      </c>
      <c r="K958" s="64">
        <f>G958/F958*100</f>
        <v>67.202083972559493</v>
      </c>
      <c r="L958" s="59"/>
      <c r="M958" s="151"/>
      <c r="N958" s="58"/>
    </row>
    <row r="959" spans="1:14" ht="60">
      <c r="A959" s="188"/>
      <c r="B959" s="173"/>
      <c r="C959" s="7" t="s">
        <v>211</v>
      </c>
      <c r="D959" s="46">
        <v>0</v>
      </c>
      <c r="E959" s="53">
        <f t="shared" ref="E959:F961" si="125">E966+E973+E980+E987+E994+E1001+E1008+E1015</f>
        <v>0</v>
      </c>
      <c r="F959" s="55">
        <f t="shared" si="125"/>
        <v>0</v>
      </c>
      <c r="G959" s="46">
        <f t="shared" ref="G959:H963" si="126">G966+G973+G980+G987+G994</f>
        <v>0</v>
      </c>
      <c r="H959" s="46">
        <f t="shared" si="126"/>
        <v>0</v>
      </c>
      <c r="I959" s="49">
        <v>0</v>
      </c>
      <c r="J959" s="49">
        <v>0</v>
      </c>
      <c r="K959" s="64">
        <v>0</v>
      </c>
      <c r="L959" s="110"/>
      <c r="M959" s="17"/>
      <c r="N959" s="106"/>
    </row>
    <row r="960" spans="1:14" ht="30">
      <c r="A960" s="188"/>
      <c r="B960" s="173"/>
      <c r="C960" s="7" t="s">
        <v>9</v>
      </c>
      <c r="D960" s="46">
        <f>D967+D974+D981+D988+D995</f>
        <v>0</v>
      </c>
      <c r="E960" s="53">
        <f t="shared" si="125"/>
        <v>0</v>
      </c>
      <c r="F960" s="55">
        <f t="shared" si="125"/>
        <v>0</v>
      </c>
      <c r="G960" s="46">
        <f t="shared" si="126"/>
        <v>0</v>
      </c>
      <c r="H960" s="46">
        <f t="shared" si="126"/>
        <v>0</v>
      </c>
      <c r="I960" s="49">
        <v>0</v>
      </c>
      <c r="J960" s="49">
        <v>0</v>
      </c>
      <c r="K960" s="64">
        <v>0</v>
      </c>
      <c r="L960" s="110"/>
      <c r="M960" s="17"/>
    </row>
    <row r="961" spans="1:15" ht="75">
      <c r="A961" s="188"/>
      <c r="B961" s="173"/>
      <c r="C961" s="7" t="s">
        <v>212</v>
      </c>
      <c r="D961" s="46">
        <v>0</v>
      </c>
      <c r="E961" s="53">
        <f t="shared" si="125"/>
        <v>0</v>
      </c>
      <c r="F961" s="55">
        <f t="shared" si="125"/>
        <v>0</v>
      </c>
      <c r="G961" s="46">
        <f t="shared" si="126"/>
        <v>0</v>
      </c>
      <c r="H961" s="46">
        <f t="shared" si="126"/>
        <v>0</v>
      </c>
      <c r="I961" s="49">
        <v>0</v>
      </c>
      <c r="J961" s="49">
        <v>0</v>
      </c>
      <c r="K961" s="64">
        <v>0</v>
      </c>
      <c r="L961" s="110"/>
      <c r="O961" s="17"/>
    </row>
    <row r="962" spans="1:15" ht="30">
      <c r="A962" s="188"/>
      <c r="B962" s="173"/>
      <c r="C962" s="7" t="s">
        <v>232</v>
      </c>
      <c r="D962" s="46">
        <f>D969+D976+D983+D990+D997</f>
        <v>0</v>
      </c>
      <c r="E962" s="53" t="s">
        <v>284</v>
      </c>
      <c r="F962" s="53" t="s">
        <v>284</v>
      </c>
      <c r="G962" s="46" t="s">
        <v>284</v>
      </c>
      <c r="H962" s="46">
        <f t="shared" si="126"/>
        <v>0</v>
      </c>
      <c r="I962" s="49">
        <v>0</v>
      </c>
      <c r="J962" s="49" t="s">
        <v>284</v>
      </c>
      <c r="K962" s="64" t="s">
        <v>284</v>
      </c>
      <c r="L962" s="110"/>
    </row>
    <row r="963" spans="1:15" ht="45">
      <c r="A963" s="188"/>
      <c r="B963" s="174"/>
      <c r="C963" s="7" t="s">
        <v>233</v>
      </c>
      <c r="D963" s="46">
        <f>D970+D977+D984+D991+D998</f>
        <v>0</v>
      </c>
      <c r="E963" s="53" t="s">
        <v>284</v>
      </c>
      <c r="F963" s="53" t="s">
        <v>284</v>
      </c>
      <c r="G963" s="46" t="s">
        <v>284</v>
      </c>
      <c r="H963" s="46">
        <f t="shared" si="126"/>
        <v>0</v>
      </c>
      <c r="I963" s="49">
        <v>0</v>
      </c>
      <c r="J963" s="49" t="s">
        <v>284</v>
      </c>
      <c r="K963" s="64" t="s">
        <v>284</v>
      </c>
      <c r="L963" s="110"/>
    </row>
    <row r="964" spans="1:15">
      <c r="A964" s="183" t="s">
        <v>102</v>
      </c>
      <c r="B964" s="172" t="s">
        <v>5</v>
      </c>
      <c r="C964" s="6" t="s">
        <v>3</v>
      </c>
      <c r="D964" s="46">
        <f>D965+D967+D969+D970</f>
        <v>690030.4</v>
      </c>
      <c r="E964" s="53" t="s">
        <v>284</v>
      </c>
      <c r="F964" s="53" t="s">
        <v>284</v>
      </c>
      <c r="G964" s="53" t="s">
        <v>284</v>
      </c>
      <c r="H964" s="53">
        <f>H965+H967+H969+H970</f>
        <v>468978.6</v>
      </c>
      <c r="I964" s="49">
        <f>H964/D964*100</f>
        <v>67.964918647062504</v>
      </c>
      <c r="J964" s="49" t="s">
        <v>284</v>
      </c>
      <c r="K964" s="64" t="s">
        <v>284</v>
      </c>
      <c r="L964" s="110"/>
    </row>
    <row r="965" spans="1:15">
      <c r="A965" s="183"/>
      <c r="B965" s="173"/>
      <c r="C965" s="7" t="s">
        <v>4</v>
      </c>
      <c r="D965" s="46">
        <v>690030.4</v>
      </c>
      <c r="E965" s="46">
        <v>691195.8</v>
      </c>
      <c r="F965" s="46">
        <v>686999</v>
      </c>
      <c r="G965" s="46">
        <v>468978.6</v>
      </c>
      <c r="H965" s="46">
        <v>468978.6</v>
      </c>
      <c r="I965" s="49">
        <f t="shared" si="123"/>
        <v>67.964918647062504</v>
      </c>
      <c r="J965" s="49">
        <f>G965/E965*100</f>
        <v>67.850325479408298</v>
      </c>
      <c r="K965" s="64">
        <f>G965/F965*100</f>
        <v>68.264815523748936</v>
      </c>
      <c r="L965" s="110"/>
    </row>
    <row r="966" spans="1:15" ht="60">
      <c r="A966" s="183"/>
      <c r="B966" s="173"/>
      <c r="C966" s="7" t="s">
        <v>211</v>
      </c>
      <c r="D966" s="46">
        <v>0</v>
      </c>
      <c r="E966" s="53">
        <v>0</v>
      </c>
      <c r="F966" s="53">
        <v>0</v>
      </c>
      <c r="G966" s="46">
        <v>0</v>
      </c>
      <c r="H966" s="46">
        <v>0</v>
      </c>
      <c r="I966" s="49">
        <v>0</v>
      </c>
      <c r="J966" s="49">
        <v>0</v>
      </c>
      <c r="K966" s="64">
        <v>0</v>
      </c>
      <c r="L966" s="110"/>
    </row>
    <row r="967" spans="1:15" ht="30">
      <c r="A967" s="183"/>
      <c r="B967" s="173"/>
      <c r="C967" s="7" t="s">
        <v>9</v>
      </c>
      <c r="D967" s="46">
        <v>0</v>
      </c>
      <c r="E967" s="53">
        <v>0</v>
      </c>
      <c r="F967" s="53">
        <v>0</v>
      </c>
      <c r="G967" s="46">
        <v>0</v>
      </c>
      <c r="H967" s="46">
        <v>0</v>
      </c>
      <c r="I967" s="49">
        <v>0</v>
      </c>
      <c r="J967" s="49">
        <v>0</v>
      </c>
      <c r="K967" s="64">
        <v>0</v>
      </c>
      <c r="L967" s="110"/>
    </row>
    <row r="968" spans="1:15" ht="75">
      <c r="A968" s="183"/>
      <c r="B968" s="173"/>
      <c r="C968" s="7" t="s">
        <v>212</v>
      </c>
      <c r="D968" s="46">
        <v>0</v>
      </c>
      <c r="E968" s="53">
        <v>0</v>
      </c>
      <c r="F968" s="53">
        <v>0</v>
      </c>
      <c r="G968" s="46">
        <v>0</v>
      </c>
      <c r="H968" s="46">
        <v>0</v>
      </c>
      <c r="I968" s="49">
        <v>0</v>
      </c>
      <c r="J968" s="49">
        <v>0</v>
      </c>
      <c r="K968" s="64">
        <v>0</v>
      </c>
      <c r="L968" s="110"/>
    </row>
    <row r="969" spans="1:15" ht="30">
      <c r="A969" s="183"/>
      <c r="B969" s="173"/>
      <c r="C969" s="7" t="s">
        <v>232</v>
      </c>
      <c r="D969" s="46">
        <v>0</v>
      </c>
      <c r="E969" s="53" t="s">
        <v>284</v>
      </c>
      <c r="F969" s="53" t="s">
        <v>284</v>
      </c>
      <c r="G969" s="46" t="s">
        <v>284</v>
      </c>
      <c r="H969" s="46">
        <v>0</v>
      </c>
      <c r="I969" s="49">
        <v>0</v>
      </c>
      <c r="J969" s="49" t="s">
        <v>284</v>
      </c>
      <c r="K969" s="64" t="s">
        <v>284</v>
      </c>
      <c r="L969" s="110"/>
    </row>
    <row r="970" spans="1:15" ht="45">
      <c r="A970" s="183"/>
      <c r="B970" s="174"/>
      <c r="C970" s="7" t="s">
        <v>233</v>
      </c>
      <c r="D970" s="46">
        <v>0</v>
      </c>
      <c r="E970" s="53" t="s">
        <v>284</v>
      </c>
      <c r="F970" s="53" t="s">
        <v>284</v>
      </c>
      <c r="G970" s="46" t="s">
        <v>284</v>
      </c>
      <c r="H970" s="46">
        <v>0</v>
      </c>
      <c r="I970" s="49">
        <v>0</v>
      </c>
      <c r="J970" s="49" t="s">
        <v>284</v>
      </c>
      <c r="K970" s="64" t="s">
        <v>284</v>
      </c>
      <c r="L970" s="110"/>
    </row>
    <row r="971" spans="1:15">
      <c r="A971" s="183" t="s">
        <v>103</v>
      </c>
      <c r="B971" s="172" t="s">
        <v>205</v>
      </c>
      <c r="C971" s="6" t="s">
        <v>3</v>
      </c>
      <c r="D971" s="46">
        <f>D972+D974+D976+D977</f>
        <v>296397.8</v>
      </c>
      <c r="E971" s="53" t="s">
        <v>284</v>
      </c>
      <c r="F971" s="53" t="s">
        <v>284</v>
      </c>
      <c r="G971" s="46" t="s">
        <v>284</v>
      </c>
      <c r="H971" s="46">
        <f>H972+H974</f>
        <v>208113.7</v>
      </c>
      <c r="I971" s="49">
        <f t="shared" si="123"/>
        <v>70.214320079298844</v>
      </c>
      <c r="J971" s="49" t="s">
        <v>284</v>
      </c>
      <c r="K971" s="64" t="s">
        <v>284</v>
      </c>
      <c r="L971" s="110"/>
    </row>
    <row r="972" spans="1:15">
      <c r="A972" s="183"/>
      <c r="B972" s="173"/>
      <c r="C972" s="7" t="s">
        <v>4</v>
      </c>
      <c r="D972" s="46">
        <v>296397.8</v>
      </c>
      <c r="E972" s="46">
        <v>296397.8</v>
      </c>
      <c r="F972" s="46">
        <v>296397.8</v>
      </c>
      <c r="G972" s="46">
        <v>208113.7</v>
      </c>
      <c r="H972" s="46">
        <v>208113.7</v>
      </c>
      <c r="I972" s="49">
        <f t="shared" si="123"/>
        <v>70.214320079298844</v>
      </c>
      <c r="J972" s="49">
        <f>G972/E972*100</f>
        <v>70.214320079298844</v>
      </c>
      <c r="K972" s="64">
        <f>G972/F972*100</f>
        <v>70.214320079298844</v>
      </c>
      <c r="L972" s="110"/>
    </row>
    <row r="973" spans="1:15" ht="60">
      <c r="A973" s="183"/>
      <c r="B973" s="173"/>
      <c r="C973" s="7" t="s">
        <v>211</v>
      </c>
      <c r="D973" s="46">
        <v>0</v>
      </c>
      <c r="E973" s="53">
        <v>0</v>
      </c>
      <c r="F973" s="53">
        <v>0</v>
      </c>
      <c r="G973" s="46">
        <v>0</v>
      </c>
      <c r="H973" s="46">
        <v>0</v>
      </c>
      <c r="I973" s="49">
        <v>0</v>
      </c>
      <c r="J973" s="49">
        <v>0</v>
      </c>
      <c r="K973" s="64">
        <v>0</v>
      </c>
      <c r="L973" s="110"/>
    </row>
    <row r="974" spans="1:15" ht="30">
      <c r="A974" s="183"/>
      <c r="B974" s="173"/>
      <c r="C974" s="7" t="s">
        <v>231</v>
      </c>
      <c r="D974" s="46">
        <v>0</v>
      </c>
      <c r="E974" s="53">
        <v>0</v>
      </c>
      <c r="F974" s="53">
        <v>0</v>
      </c>
      <c r="G974" s="46">
        <v>0</v>
      </c>
      <c r="H974" s="46">
        <v>0</v>
      </c>
      <c r="I974" s="49">
        <v>0</v>
      </c>
      <c r="J974" s="49">
        <v>0</v>
      </c>
      <c r="K974" s="64">
        <v>0</v>
      </c>
      <c r="L974" s="110"/>
    </row>
    <row r="975" spans="1:15" ht="75">
      <c r="A975" s="183"/>
      <c r="B975" s="173"/>
      <c r="C975" s="7" t="s">
        <v>212</v>
      </c>
      <c r="D975" s="46">
        <v>0</v>
      </c>
      <c r="E975" s="53">
        <v>0</v>
      </c>
      <c r="F975" s="53">
        <v>0</v>
      </c>
      <c r="G975" s="46">
        <v>0</v>
      </c>
      <c r="H975" s="46">
        <v>0</v>
      </c>
      <c r="I975" s="49">
        <v>0</v>
      </c>
      <c r="J975" s="49">
        <v>0</v>
      </c>
      <c r="K975" s="64">
        <v>0</v>
      </c>
      <c r="L975" s="110"/>
    </row>
    <row r="976" spans="1:15" ht="30">
      <c r="A976" s="183"/>
      <c r="B976" s="173"/>
      <c r="C976" s="7" t="s">
        <v>232</v>
      </c>
      <c r="D976" s="46">
        <v>0</v>
      </c>
      <c r="E976" s="53" t="s">
        <v>284</v>
      </c>
      <c r="F976" s="53" t="s">
        <v>284</v>
      </c>
      <c r="G976" s="46" t="s">
        <v>284</v>
      </c>
      <c r="H976" s="46">
        <v>0</v>
      </c>
      <c r="I976" s="49">
        <v>0</v>
      </c>
      <c r="J976" s="49" t="s">
        <v>284</v>
      </c>
      <c r="K976" s="64" t="s">
        <v>284</v>
      </c>
      <c r="L976" s="110"/>
    </row>
    <row r="977" spans="1:12" ht="45">
      <c r="A977" s="183"/>
      <c r="B977" s="174"/>
      <c r="C977" s="7" t="s">
        <v>233</v>
      </c>
      <c r="D977" s="46">
        <v>0</v>
      </c>
      <c r="E977" s="53" t="s">
        <v>284</v>
      </c>
      <c r="F977" s="53" t="s">
        <v>284</v>
      </c>
      <c r="G977" s="46" t="s">
        <v>284</v>
      </c>
      <c r="H977" s="46">
        <v>0</v>
      </c>
      <c r="I977" s="49">
        <v>0</v>
      </c>
      <c r="J977" s="49" t="s">
        <v>284</v>
      </c>
      <c r="K977" s="64" t="s">
        <v>284</v>
      </c>
      <c r="L977" s="110"/>
    </row>
    <row r="978" spans="1:12">
      <c r="A978" s="183" t="s">
        <v>104</v>
      </c>
      <c r="B978" s="172" t="s">
        <v>205</v>
      </c>
      <c r="C978" s="6" t="s">
        <v>3</v>
      </c>
      <c r="D978" s="46">
        <f>D979+D981+D983+D984</f>
        <v>52424.800000000003</v>
      </c>
      <c r="E978" s="53" t="s">
        <v>284</v>
      </c>
      <c r="F978" s="53" t="s">
        <v>284</v>
      </c>
      <c r="G978" s="46" t="s">
        <v>284</v>
      </c>
      <c r="H978" s="46">
        <f>H979+H981</f>
        <v>36029.5</v>
      </c>
      <c r="I978" s="49">
        <f t="shared" si="123"/>
        <v>68.726060948253505</v>
      </c>
      <c r="J978" s="49" t="s">
        <v>284</v>
      </c>
      <c r="K978" s="64" t="s">
        <v>284</v>
      </c>
      <c r="L978" s="110"/>
    </row>
    <row r="979" spans="1:12">
      <c r="A979" s="183"/>
      <c r="B979" s="173"/>
      <c r="C979" s="7" t="s">
        <v>4</v>
      </c>
      <c r="D979" s="46">
        <v>52424.800000000003</v>
      </c>
      <c r="E979" s="46">
        <v>52424.800000000003</v>
      </c>
      <c r="F979" s="46">
        <v>52424.800000000003</v>
      </c>
      <c r="G979" s="46">
        <v>36029.5</v>
      </c>
      <c r="H979" s="46">
        <v>36029.5</v>
      </c>
      <c r="I979" s="49">
        <f t="shared" si="123"/>
        <v>68.726060948253505</v>
      </c>
      <c r="J979" s="49">
        <f>G979/E979*100</f>
        <v>68.726060948253505</v>
      </c>
      <c r="K979" s="64">
        <f>G979/F979*100</f>
        <v>68.726060948253505</v>
      </c>
      <c r="L979" s="110"/>
    </row>
    <row r="980" spans="1:12" ht="60">
      <c r="A980" s="183"/>
      <c r="B980" s="173"/>
      <c r="C980" s="7" t="s">
        <v>211</v>
      </c>
      <c r="D980" s="46">
        <v>0</v>
      </c>
      <c r="E980" s="53">
        <v>0</v>
      </c>
      <c r="F980" s="53">
        <v>0</v>
      </c>
      <c r="G980" s="46">
        <v>0</v>
      </c>
      <c r="H980" s="46">
        <v>0</v>
      </c>
      <c r="I980" s="49">
        <v>0</v>
      </c>
      <c r="J980" s="49">
        <v>0</v>
      </c>
      <c r="K980" s="64">
        <v>0</v>
      </c>
      <c r="L980" s="110"/>
    </row>
    <row r="981" spans="1:12" ht="30">
      <c r="A981" s="183"/>
      <c r="B981" s="173"/>
      <c r="C981" s="7" t="s">
        <v>9</v>
      </c>
      <c r="D981" s="46">
        <v>0</v>
      </c>
      <c r="E981" s="53">
        <v>0</v>
      </c>
      <c r="F981" s="53">
        <v>0</v>
      </c>
      <c r="G981" s="46">
        <v>0</v>
      </c>
      <c r="H981" s="46">
        <v>0</v>
      </c>
      <c r="I981" s="49">
        <v>0</v>
      </c>
      <c r="J981" s="49">
        <v>0</v>
      </c>
      <c r="K981" s="64">
        <v>0</v>
      </c>
      <c r="L981" s="110"/>
    </row>
    <row r="982" spans="1:12" ht="75">
      <c r="A982" s="183"/>
      <c r="B982" s="173"/>
      <c r="C982" s="7" t="s">
        <v>212</v>
      </c>
      <c r="D982" s="46">
        <v>0</v>
      </c>
      <c r="E982" s="53">
        <v>0</v>
      </c>
      <c r="F982" s="53">
        <v>0</v>
      </c>
      <c r="G982" s="46">
        <v>0</v>
      </c>
      <c r="H982" s="46">
        <v>0</v>
      </c>
      <c r="I982" s="49">
        <v>0</v>
      </c>
      <c r="J982" s="49">
        <v>0</v>
      </c>
      <c r="K982" s="64">
        <v>0</v>
      </c>
      <c r="L982" s="110"/>
    </row>
    <row r="983" spans="1:12" ht="30">
      <c r="A983" s="183"/>
      <c r="B983" s="173"/>
      <c r="C983" s="7" t="s">
        <v>232</v>
      </c>
      <c r="D983" s="46">
        <v>0</v>
      </c>
      <c r="E983" s="53" t="s">
        <v>284</v>
      </c>
      <c r="F983" s="53" t="s">
        <v>284</v>
      </c>
      <c r="G983" s="46" t="s">
        <v>284</v>
      </c>
      <c r="H983" s="46">
        <v>0</v>
      </c>
      <c r="I983" s="49">
        <v>0</v>
      </c>
      <c r="J983" s="49" t="s">
        <v>284</v>
      </c>
      <c r="K983" s="64" t="s">
        <v>284</v>
      </c>
      <c r="L983" s="110"/>
    </row>
    <row r="984" spans="1:12" ht="45">
      <c r="A984" s="183"/>
      <c r="B984" s="174"/>
      <c r="C984" s="7" t="s">
        <v>233</v>
      </c>
      <c r="D984" s="46">
        <v>0</v>
      </c>
      <c r="E984" s="53" t="s">
        <v>284</v>
      </c>
      <c r="F984" s="53" t="s">
        <v>284</v>
      </c>
      <c r="G984" s="46" t="s">
        <v>284</v>
      </c>
      <c r="H984" s="46">
        <v>0</v>
      </c>
      <c r="I984" s="49">
        <v>0</v>
      </c>
      <c r="J984" s="49" t="s">
        <v>284</v>
      </c>
      <c r="K984" s="64" t="s">
        <v>284</v>
      </c>
      <c r="L984" s="110"/>
    </row>
    <row r="985" spans="1:12">
      <c r="A985" s="183" t="s">
        <v>105</v>
      </c>
      <c r="B985" s="172" t="s">
        <v>205</v>
      </c>
      <c r="C985" s="6" t="s">
        <v>3</v>
      </c>
      <c r="D985" s="46">
        <f>D986+D988+D990+D991</f>
        <v>21501.9</v>
      </c>
      <c r="E985" s="53" t="s">
        <v>284</v>
      </c>
      <c r="F985" s="53" t="s">
        <v>284</v>
      </c>
      <c r="G985" s="46" t="s">
        <v>284</v>
      </c>
      <c r="H985" s="46">
        <f>H986+H988</f>
        <v>15063.4</v>
      </c>
      <c r="I985" s="49">
        <f t="shared" si="123"/>
        <v>70.056134574153901</v>
      </c>
      <c r="J985" s="49" t="s">
        <v>284</v>
      </c>
      <c r="K985" s="64" t="s">
        <v>284</v>
      </c>
      <c r="L985" s="110"/>
    </row>
    <row r="986" spans="1:12">
      <c r="A986" s="183"/>
      <c r="B986" s="173"/>
      <c r="C986" s="7" t="s">
        <v>4</v>
      </c>
      <c r="D986" s="46">
        <v>21501.9</v>
      </c>
      <c r="E986" s="46">
        <v>21501.9</v>
      </c>
      <c r="F986" s="46">
        <v>21501.9</v>
      </c>
      <c r="G986" s="46">
        <v>15063.4</v>
      </c>
      <c r="H986" s="46">
        <v>15063.4</v>
      </c>
      <c r="I986" s="49">
        <f t="shared" si="123"/>
        <v>70.056134574153901</v>
      </c>
      <c r="J986" s="49">
        <f>G986/E986*100</f>
        <v>70.056134574153901</v>
      </c>
      <c r="K986" s="64">
        <f>G986/F986*100</f>
        <v>70.056134574153901</v>
      </c>
      <c r="L986" s="110"/>
    </row>
    <row r="987" spans="1:12" ht="60">
      <c r="A987" s="183"/>
      <c r="B987" s="173"/>
      <c r="C987" s="7" t="s">
        <v>211</v>
      </c>
      <c r="D987" s="46">
        <v>0</v>
      </c>
      <c r="E987" s="53">
        <v>0</v>
      </c>
      <c r="F987" s="53">
        <v>0</v>
      </c>
      <c r="G987" s="46">
        <v>0</v>
      </c>
      <c r="H987" s="46">
        <v>0</v>
      </c>
      <c r="I987" s="49">
        <v>0</v>
      </c>
      <c r="J987" s="49">
        <v>0</v>
      </c>
      <c r="K987" s="64">
        <v>0</v>
      </c>
      <c r="L987" s="110"/>
    </row>
    <row r="988" spans="1:12" ht="30">
      <c r="A988" s="183"/>
      <c r="B988" s="173"/>
      <c r="C988" s="7" t="s">
        <v>9</v>
      </c>
      <c r="D988" s="46">
        <v>0</v>
      </c>
      <c r="E988" s="53">
        <v>0</v>
      </c>
      <c r="F988" s="53">
        <v>0</v>
      </c>
      <c r="G988" s="46">
        <v>0</v>
      </c>
      <c r="H988" s="46">
        <v>0</v>
      </c>
      <c r="I988" s="49">
        <v>0</v>
      </c>
      <c r="J988" s="49">
        <v>0</v>
      </c>
      <c r="K988" s="64">
        <v>0</v>
      </c>
      <c r="L988" s="110"/>
    </row>
    <row r="989" spans="1:12" ht="75">
      <c r="A989" s="183"/>
      <c r="B989" s="173"/>
      <c r="C989" s="7" t="s">
        <v>212</v>
      </c>
      <c r="D989" s="46">
        <v>0</v>
      </c>
      <c r="E989" s="53">
        <v>0</v>
      </c>
      <c r="F989" s="53">
        <v>0</v>
      </c>
      <c r="G989" s="46">
        <v>0</v>
      </c>
      <c r="H989" s="46">
        <v>0</v>
      </c>
      <c r="I989" s="49">
        <v>0</v>
      </c>
      <c r="J989" s="49">
        <v>0</v>
      </c>
      <c r="K989" s="64">
        <v>0</v>
      </c>
      <c r="L989" s="110"/>
    </row>
    <row r="990" spans="1:12" ht="30">
      <c r="A990" s="183"/>
      <c r="B990" s="173"/>
      <c r="C990" s="7" t="s">
        <v>232</v>
      </c>
      <c r="D990" s="46">
        <v>0</v>
      </c>
      <c r="E990" s="53" t="s">
        <v>284</v>
      </c>
      <c r="F990" s="53" t="s">
        <v>284</v>
      </c>
      <c r="G990" s="46" t="s">
        <v>284</v>
      </c>
      <c r="H990" s="46">
        <v>0</v>
      </c>
      <c r="I990" s="49">
        <v>0</v>
      </c>
      <c r="J990" s="49" t="s">
        <v>284</v>
      </c>
      <c r="K990" s="64" t="s">
        <v>284</v>
      </c>
      <c r="L990" s="110"/>
    </row>
    <row r="991" spans="1:12" ht="45">
      <c r="A991" s="183"/>
      <c r="B991" s="174"/>
      <c r="C991" s="7" t="s">
        <v>233</v>
      </c>
      <c r="D991" s="46">
        <v>0</v>
      </c>
      <c r="E991" s="53" t="s">
        <v>284</v>
      </c>
      <c r="F991" s="53" t="s">
        <v>284</v>
      </c>
      <c r="G991" s="46" t="s">
        <v>284</v>
      </c>
      <c r="H991" s="46">
        <v>0</v>
      </c>
      <c r="I991" s="49">
        <v>0</v>
      </c>
      <c r="J991" s="49" t="s">
        <v>284</v>
      </c>
      <c r="K991" s="64" t="s">
        <v>284</v>
      </c>
      <c r="L991" s="110"/>
    </row>
    <row r="992" spans="1:12">
      <c r="A992" s="183" t="s">
        <v>106</v>
      </c>
      <c r="B992" s="172" t="s">
        <v>205</v>
      </c>
      <c r="C992" s="6" t="s">
        <v>3</v>
      </c>
      <c r="D992" s="46">
        <f>D993+D995+D997+D998</f>
        <v>37310.800000000003</v>
      </c>
      <c r="E992" s="53" t="s">
        <v>284</v>
      </c>
      <c r="F992" s="53" t="s">
        <v>284</v>
      </c>
      <c r="G992" s="46" t="s">
        <v>284</v>
      </c>
      <c r="H992" s="46">
        <f>H993+H995</f>
        <v>11856.2</v>
      </c>
      <c r="I992" s="49">
        <f t="shared" si="123"/>
        <v>31.776858175112839</v>
      </c>
      <c r="J992" s="49" t="s">
        <v>284</v>
      </c>
      <c r="K992" s="64" t="s">
        <v>284</v>
      </c>
      <c r="L992" s="110"/>
    </row>
    <row r="993" spans="1:12">
      <c r="A993" s="183"/>
      <c r="B993" s="173"/>
      <c r="C993" s="7" t="s">
        <v>4</v>
      </c>
      <c r="D993" s="46">
        <v>37310.800000000003</v>
      </c>
      <c r="E993" s="46">
        <v>37310.800000000003</v>
      </c>
      <c r="F993" s="46">
        <v>37310.800000000003</v>
      </c>
      <c r="G993" s="46">
        <v>11856.2</v>
      </c>
      <c r="H993" s="46">
        <v>11856.2</v>
      </c>
      <c r="I993" s="49">
        <f t="shared" si="123"/>
        <v>31.776858175112839</v>
      </c>
      <c r="J993" s="49">
        <f>G993/E993*100</f>
        <v>31.776858175112839</v>
      </c>
      <c r="K993" s="64">
        <f>G993/F993*100</f>
        <v>31.776858175112839</v>
      </c>
      <c r="L993" s="110"/>
    </row>
    <row r="994" spans="1:12" ht="60">
      <c r="A994" s="183"/>
      <c r="B994" s="173"/>
      <c r="C994" s="7" t="s">
        <v>211</v>
      </c>
      <c r="D994" s="46">
        <v>0</v>
      </c>
      <c r="E994" s="53">
        <v>0</v>
      </c>
      <c r="F994" s="53">
        <v>0</v>
      </c>
      <c r="G994" s="46">
        <v>0</v>
      </c>
      <c r="H994" s="46">
        <v>0</v>
      </c>
      <c r="I994" s="49">
        <v>0</v>
      </c>
      <c r="J994" s="49">
        <v>0</v>
      </c>
      <c r="K994" s="64">
        <v>0</v>
      </c>
      <c r="L994" s="110"/>
    </row>
    <row r="995" spans="1:12" ht="30">
      <c r="A995" s="183"/>
      <c r="B995" s="173"/>
      <c r="C995" s="7" t="s">
        <v>231</v>
      </c>
      <c r="D995" s="46">
        <v>0</v>
      </c>
      <c r="E995" s="53">
        <v>0</v>
      </c>
      <c r="F995" s="53">
        <v>0</v>
      </c>
      <c r="G995" s="46">
        <v>0</v>
      </c>
      <c r="H995" s="46">
        <v>0</v>
      </c>
      <c r="I995" s="49">
        <v>0</v>
      </c>
      <c r="J995" s="49">
        <v>0</v>
      </c>
      <c r="K995" s="64">
        <v>0</v>
      </c>
      <c r="L995" s="110"/>
    </row>
    <row r="996" spans="1:12" ht="75">
      <c r="A996" s="183"/>
      <c r="B996" s="173"/>
      <c r="C996" s="7" t="s">
        <v>212</v>
      </c>
      <c r="D996" s="46">
        <v>0</v>
      </c>
      <c r="E996" s="53">
        <v>0</v>
      </c>
      <c r="F996" s="53">
        <v>0</v>
      </c>
      <c r="G996" s="46">
        <v>0</v>
      </c>
      <c r="H996" s="46">
        <v>0</v>
      </c>
      <c r="I996" s="49">
        <v>0</v>
      </c>
      <c r="J996" s="49">
        <v>0</v>
      </c>
      <c r="K996" s="64">
        <v>0</v>
      </c>
      <c r="L996" s="110"/>
    </row>
    <row r="997" spans="1:12" ht="30">
      <c r="A997" s="183"/>
      <c r="B997" s="173"/>
      <c r="C997" s="7" t="s">
        <v>232</v>
      </c>
      <c r="D997" s="46">
        <v>0</v>
      </c>
      <c r="E997" s="53" t="s">
        <v>284</v>
      </c>
      <c r="F997" s="53" t="s">
        <v>284</v>
      </c>
      <c r="G997" s="46" t="s">
        <v>284</v>
      </c>
      <c r="H997" s="46">
        <v>0</v>
      </c>
      <c r="I997" s="49">
        <v>0</v>
      </c>
      <c r="J997" s="49" t="s">
        <v>284</v>
      </c>
      <c r="K997" s="64" t="s">
        <v>284</v>
      </c>
      <c r="L997" s="110"/>
    </row>
    <row r="998" spans="1:12" ht="45">
      <c r="A998" s="183"/>
      <c r="B998" s="174"/>
      <c r="C998" s="7" t="s">
        <v>233</v>
      </c>
      <c r="D998" s="46">
        <v>0</v>
      </c>
      <c r="E998" s="53" t="s">
        <v>284</v>
      </c>
      <c r="F998" s="53" t="s">
        <v>284</v>
      </c>
      <c r="G998" s="46" t="s">
        <v>284</v>
      </c>
      <c r="H998" s="46">
        <v>0</v>
      </c>
      <c r="I998" s="49">
        <v>0</v>
      </c>
      <c r="J998" s="49" t="s">
        <v>284</v>
      </c>
      <c r="K998" s="64" t="s">
        <v>284</v>
      </c>
      <c r="L998" s="110"/>
    </row>
    <row r="999" spans="1:12">
      <c r="A999" s="177" t="s">
        <v>299</v>
      </c>
      <c r="B999" s="172" t="s">
        <v>205</v>
      </c>
      <c r="C999" s="6" t="s">
        <v>3</v>
      </c>
      <c r="D999" s="46">
        <f>D1000+D1002+D1004+D1005</f>
        <v>21444.1</v>
      </c>
      <c r="E999" s="53" t="s">
        <v>284</v>
      </c>
      <c r="F999" s="53" t="s">
        <v>284</v>
      </c>
      <c r="G999" s="46" t="s">
        <v>284</v>
      </c>
      <c r="H999" s="46">
        <f>H1000+H1002</f>
        <v>3423.2</v>
      </c>
      <c r="I999" s="49">
        <v>0</v>
      </c>
      <c r="J999" s="49" t="s">
        <v>284</v>
      </c>
      <c r="K999" s="64" t="s">
        <v>284</v>
      </c>
      <c r="L999" s="110"/>
    </row>
    <row r="1000" spans="1:12">
      <c r="A1000" s="178"/>
      <c r="B1000" s="173"/>
      <c r="C1000" s="7" t="s">
        <v>4</v>
      </c>
      <c r="D1000" s="46">
        <v>21444.1</v>
      </c>
      <c r="E1000" s="46">
        <v>21444.1</v>
      </c>
      <c r="F1000" s="46">
        <v>21444.1</v>
      </c>
      <c r="G1000" s="46">
        <v>3423.2</v>
      </c>
      <c r="H1000" s="46">
        <v>3423.2</v>
      </c>
      <c r="I1000" s="49">
        <v>0</v>
      </c>
      <c r="J1000" s="49">
        <v>0</v>
      </c>
      <c r="K1000" s="64">
        <v>0</v>
      </c>
      <c r="L1000" s="110"/>
    </row>
    <row r="1001" spans="1:12" ht="60">
      <c r="A1001" s="178"/>
      <c r="B1001" s="173"/>
      <c r="C1001" s="7" t="s">
        <v>211</v>
      </c>
      <c r="D1001" s="46">
        <v>0</v>
      </c>
      <c r="E1001" s="53">
        <v>0</v>
      </c>
      <c r="F1001" s="53">
        <v>0</v>
      </c>
      <c r="G1001" s="46">
        <v>0</v>
      </c>
      <c r="H1001" s="46">
        <v>0</v>
      </c>
      <c r="I1001" s="49">
        <v>0</v>
      </c>
      <c r="J1001" s="49">
        <v>0</v>
      </c>
      <c r="K1001" s="64">
        <v>0</v>
      </c>
      <c r="L1001" s="110"/>
    </row>
    <row r="1002" spans="1:12" ht="30">
      <c r="A1002" s="178"/>
      <c r="B1002" s="173"/>
      <c r="C1002" s="7" t="s">
        <v>231</v>
      </c>
      <c r="D1002" s="46">
        <v>0</v>
      </c>
      <c r="E1002" s="53">
        <v>0</v>
      </c>
      <c r="F1002" s="53">
        <v>0</v>
      </c>
      <c r="G1002" s="46">
        <v>0</v>
      </c>
      <c r="H1002" s="46">
        <v>0</v>
      </c>
      <c r="I1002" s="49">
        <v>0</v>
      </c>
      <c r="J1002" s="49">
        <v>0</v>
      </c>
      <c r="K1002" s="64">
        <v>0</v>
      </c>
      <c r="L1002" s="110"/>
    </row>
    <row r="1003" spans="1:12" ht="75">
      <c r="A1003" s="178"/>
      <c r="B1003" s="173"/>
      <c r="C1003" s="7" t="s">
        <v>212</v>
      </c>
      <c r="D1003" s="46">
        <v>0</v>
      </c>
      <c r="E1003" s="53">
        <v>0</v>
      </c>
      <c r="F1003" s="53">
        <v>0</v>
      </c>
      <c r="G1003" s="46">
        <v>0</v>
      </c>
      <c r="H1003" s="46">
        <v>0</v>
      </c>
      <c r="I1003" s="49">
        <v>0</v>
      </c>
      <c r="J1003" s="49">
        <v>0</v>
      </c>
      <c r="K1003" s="64">
        <v>0</v>
      </c>
      <c r="L1003" s="110"/>
    </row>
    <row r="1004" spans="1:12" ht="30">
      <c r="A1004" s="178"/>
      <c r="B1004" s="173"/>
      <c r="C1004" s="7" t="s">
        <v>232</v>
      </c>
      <c r="D1004" s="46">
        <v>0</v>
      </c>
      <c r="E1004" s="53" t="s">
        <v>284</v>
      </c>
      <c r="F1004" s="53" t="s">
        <v>284</v>
      </c>
      <c r="G1004" s="46" t="s">
        <v>284</v>
      </c>
      <c r="H1004" s="46">
        <v>0</v>
      </c>
      <c r="I1004" s="49">
        <v>0</v>
      </c>
      <c r="J1004" s="49" t="s">
        <v>284</v>
      </c>
      <c r="K1004" s="64" t="s">
        <v>284</v>
      </c>
      <c r="L1004" s="110"/>
    </row>
    <row r="1005" spans="1:12" ht="45">
      <c r="A1005" s="179"/>
      <c r="B1005" s="174"/>
      <c r="C1005" s="7" t="s">
        <v>233</v>
      </c>
      <c r="D1005" s="46">
        <v>0</v>
      </c>
      <c r="E1005" s="53" t="s">
        <v>284</v>
      </c>
      <c r="F1005" s="53" t="s">
        <v>284</v>
      </c>
      <c r="G1005" s="46" t="s">
        <v>284</v>
      </c>
      <c r="H1005" s="46">
        <v>0</v>
      </c>
      <c r="I1005" s="49">
        <v>0</v>
      </c>
      <c r="J1005" s="49" t="s">
        <v>284</v>
      </c>
      <c r="K1005" s="64" t="s">
        <v>284</v>
      </c>
      <c r="L1005" s="110"/>
    </row>
    <row r="1006" spans="1:12">
      <c r="A1006" s="177" t="s">
        <v>305</v>
      </c>
      <c r="B1006" s="180" t="s">
        <v>205</v>
      </c>
      <c r="C1006" s="14" t="s">
        <v>3</v>
      </c>
      <c r="D1006" s="53">
        <f>D1007+D1009+D1011+D1012</f>
        <v>3418</v>
      </c>
      <c r="E1006" s="53" t="s">
        <v>284</v>
      </c>
      <c r="F1006" s="53" t="s">
        <v>284</v>
      </c>
      <c r="G1006" s="53" t="s">
        <v>284</v>
      </c>
      <c r="H1006" s="53">
        <f>H1007+H1009</f>
        <v>6621.5</v>
      </c>
      <c r="I1006" s="49">
        <v>0</v>
      </c>
      <c r="J1006" s="49" t="s">
        <v>284</v>
      </c>
      <c r="K1006" s="64" t="s">
        <v>284</v>
      </c>
      <c r="L1006" s="115"/>
    </row>
    <row r="1007" spans="1:12">
      <c r="A1007" s="178"/>
      <c r="B1007" s="181"/>
      <c r="C1007" s="15" t="s">
        <v>4</v>
      </c>
      <c r="D1007" s="53">
        <v>3418</v>
      </c>
      <c r="E1007" s="53">
        <v>6621.4</v>
      </c>
      <c r="F1007" s="53">
        <v>7065.3</v>
      </c>
      <c r="G1007" s="53">
        <v>6621.5</v>
      </c>
      <c r="H1007" s="53">
        <v>6621.5</v>
      </c>
      <c r="I1007" s="49">
        <v>0</v>
      </c>
      <c r="J1007" s="49">
        <v>0</v>
      </c>
      <c r="K1007" s="64">
        <v>0</v>
      </c>
      <c r="L1007" s="115"/>
    </row>
    <row r="1008" spans="1:12" ht="60">
      <c r="A1008" s="178"/>
      <c r="B1008" s="181"/>
      <c r="C1008" s="15" t="s">
        <v>211</v>
      </c>
      <c r="D1008" s="53">
        <v>0</v>
      </c>
      <c r="E1008" s="53">
        <v>0</v>
      </c>
      <c r="F1008" s="53">
        <v>0</v>
      </c>
      <c r="G1008" s="53">
        <v>0</v>
      </c>
      <c r="H1008" s="53">
        <v>0</v>
      </c>
      <c r="I1008" s="49">
        <v>0</v>
      </c>
      <c r="J1008" s="49">
        <v>0</v>
      </c>
      <c r="K1008" s="64">
        <v>0</v>
      </c>
      <c r="L1008" s="115"/>
    </row>
    <row r="1009" spans="1:14" ht="30">
      <c r="A1009" s="178"/>
      <c r="B1009" s="181"/>
      <c r="C1009" s="15" t="s">
        <v>231</v>
      </c>
      <c r="D1009" s="53">
        <v>0</v>
      </c>
      <c r="E1009" s="53">
        <v>0</v>
      </c>
      <c r="F1009" s="53">
        <v>0</v>
      </c>
      <c r="G1009" s="53">
        <v>0</v>
      </c>
      <c r="H1009" s="53">
        <v>0</v>
      </c>
      <c r="I1009" s="49">
        <v>0</v>
      </c>
      <c r="J1009" s="49">
        <v>0</v>
      </c>
      <c r="K1009" s="64">
        <v>0</v>
      </c>
      <c r="L1009" s="115"/>
    </row>
    <row r="1010" spans="1:14" ht="75">
      <c r="A1010" s="178"/>
      <c r="B1010" s="181"/>
      <c r="C1010" s="15" t="s">
        <v>212</v>
      </c>
      <c r="D1010" s="53">
        <v>0</v>
      </c>
      <c r="E1010" s="53">
        <v>0</v>
      </c>
      <c r="F1010" s="53">
        <v>0</v>
      </c>
      <c r="G1010" s="53">
        <v>0</v>
      </c>
      <c r="H1010" s="53">
        <v>0</v>
      </c>
      <c r="I1010" s="49">
        <v>0</v>
      </c>
      <c r="J1010" s="49">
        <v>0</v>
      </c>
      <c r="K1010" s="64">
        <v>0</v>
      </c>
      <c r="L1010" s="115"/>
    </row>
    <row r="1011" spans="1:14" ht="30">
      <c r="A1011" s="178"/>
      <c r="B1011" s="181"/>
      <c r="C1011" s="15" t="s">
        <v>232</v>
      </c>
      <c r="D1011" s="53">
        <v>0</v>
      </c>
      <c r="E1011" s="53" t="s">
        <v>284</v>
      </c>
      <c r="F1011" s="53" t="s">
        <v>284</v>
      </c>
      <c r="G1011" s="53" t="s">
        <v>284</v>
      </c>
      <c r="H1011" s="53">
        <v>0</v>
      </c>
      <c r="I1011" s="49">
        <v>0</v>
      </c>
      <c r="J1011" s="49" t="s">
        <v>284</v>
      </c>
      <c r="K1011" s="64" t="s">
        <v>284</v>
      </c>
      <c r="L1011" s="115"/>
    </row>
    <row r="1012" spans="1:14" ht="45">
      <c r="A1012" s="179"/>
      <c r="B1012" s="182"/>
      <c r="C1012" s="15" t="s">
        <v>233</v>
      </c>
      <c r="D1012" s="53">
        <v>0</v>
      </c>
      <c r="E1012" s="53" t="s">
        <v>284</v>
      </c>
      <c r="F1012" s="53" t="s">
        <v>284</v>
      </c>
      <c r="G1012" s="53" t="s">
        <v>284</v>
      </c>
      <c r="H1012" s="53">
        <v>0</v>
      </c>
      <c r="I1012" s="49">
        <v>0</v>
      </c>
      <c r="J1012" s="49" t="s">
        <v>284</v>
      </c>
      <c r="K1012" s="64" t="s">
        <v>284</v>
      </c>
      <c r="L1012" s="115"/>
    </row>
    <row r="1013" spans="1:14">
      <c r="A1013" s="177" t="s">
        <v>306</v>
      </c>
      <c r="B1013" s="180" t="s">
        <v>205</v>
      </c>
      <c r="C1013" s="14" t="s">
        <v>3</v>
      </c>
      <c r="D1013" s="53">
        <f>D1014+D1016+D1018+D1019</f>
        <v>6917.5</v>
      </c>
      <c r="E1013" s="53" t="s">
        <v>284</v>
      </c>
      <c r="F1013" s="53" t="s">
        <v>284</v>
      </c>
      <c r="G1013" s="53" t="s">
        <v>284</v>
      </c>
      <c r="H1013" s="53">
        <f>H1014+H1016</f>
        <v>14299.3</v>
      </c>
      <c r="I1013" s="49">
        <v>0</v>
      </c>
      <c r="J1013" s="49" t="s">
        <v>284</v>
      </c>
      <c r="K1013" s="64" t="s">
        <v>284</v>
      </c>
      <c r="L1013" s="115"/>
    </row>
    <row r="1014" spans="1:14">
      <c r="A1014" s="178"/>
      <c r="B1014" s="181"/>
      <c r="C1014" s="15" t="s">
        <v>4</v>
      </c>
      <c r="D1014" s="53">
        <v>6917.5</v>
      </c>
      <c r="E1014" s="53">
        <v>13400.9</v>
      </c>
      <c r="F1014" s="53">
        <v>14299.3</v>
      </c>
      <c r="G1014" s="53">
        <v>14299.3</v>
      </c>
      <c r="H1014" s="53">
        <v>14299.3</v>
      </c>
      <c r="I1014" s="49">
        <v>0</v>
      </c>
      <c r="J1014" s="49">
        <v>0</v>
      </c>
      <c r="K1014" s="64">
        <v>0</v>
      </c>
      <c r="L1014" s="115"/>
    </row>
    <row r="1015" spans="1:14" ht="60">
      <c r="A1015" s="178"/>
      <c r="B1015" s="181"/>
      <c r="C1015" s="15" t="s">
        <v>211</v>
      </c>
      <c r="D1015" s="53">
        <v>0</v>
      </c>
      <c r="E1015" s="53">
        <v>0</v>
      </c>
      <c r="F1015" s="53">
        <v>0</v>
      </c>
      <c r="G1015" s="53">
        <v>0</v>
      </c>
      <c r="H1015" s="53">
        <v>0</v>
      </c>
      <c r="I1015" s="49">
        <v>0</v>
      </c>
      <c r="J1015" s="49">
        <v>0</v>
      </c>
      <c r="K1015" s="64">
        <v>0</v>
      </c>
      <c r="L1015" s="115"/>
    </row>
    <row r="1016" spans="1:14" ht="30">
      <c r="A1016" s="178"/>
      <c r="B1016" s="181"/>
      <c r="C1016" s="15" t="s">
        <v>231</v>
      </c>
      <c r="D1016" s="53">
        <v>0</v>
      </c>
      <c r="E1016" s="53">
        <v>0</v>
      </c>
      <c r="F1016" s="53">
        <v>0</v>
      </c>
      <c r="G1016" s="53">
        <v>0</v>
      </c>
      <c r="H1016" s="53">
        <v>0</v>
      </c>
      <c r="I1016" s="49">
        <v>0</v>
      </c>
      <c r="J1016" s="49">
        <v>0</v>
      </c>
      <c r="K1016" s="64">
        <v>0</v>
      </c>
      <c r="L1016" s="115"/>
    </row>
    <row r="1017" spans="1:14" ht="75">
      <c r="A1017" s="178"/>
      <c r="B1017" s="181"/>
      <c r="C1017" s="15" t="s">
        <v>212</v>
      </c>
      <c r="D1017" s="53">
        <v>0</v>
      </c>
      <c r="E1017" s="53">
        <v>0</v>
      </c>
      <c r="F1017" s="53">
        <v>0</v>
      </c>
      <c r="G1017" s="53">
        <v>0</v>
      </c>
      <c r="H1017" s="53">
        <v>0</v>
      </c>
      <c r="I1017" s="49">
        <v>0</v>
      </c>
      <c r="J1017" s="49">
        <v>0</v>
      </c>
      <c r="K1017" s="64">
        <v>0</v>
      </c>
      <c r="L1017" s="115"/>
    </row>
    <row r="1018" spans="1:14" ht="30">
      <c r="A1018" s="178"/>
      <c r="B1018" s="181"/>
      <c r="C1018" s="15" t="s">
        <v>232</v>
      </c>
      <c r="D1018" s="53">
        <v>0</v>
      </c>
      <c r="E1018" s="53" t="s">
        <v>284</v>
      </c>
      <c r="F1018" s="53" t="s">
        <v>284</v>
      </c>
      <c r="G1018" s="53" t="s">
        <v>284</v>
      </c>
      <c r="H1018" s="53">
        <v>0</v>
      </c>
      <c r="I1018" s="49">
        <v>0</v>
      </c>
      <c r="J1018" s="49" t="s">
        <v>284</v>
      </c>
      <c r="K1018" s="64" t="s">
        <v>284</v>
      </c>
      <c r="L1018" s="115"/>
    </row>
    <row r="1019" spans="1:14" ht="45">
      <c r="A1019" s="179"/>
      <c r="B1019" s="182"/>
      <c r="C1019" s="15" t="s">
        <v>233</v>
      </c>
      <c r="D1019" s="53">
        <v>0</v>
      </c>
      <c r="E1019" s="53" t="s">
        <v>284</v>
      </c>
      <c r="F1019" s="53" t="s">
        <v>284</v>
      </c>
      <c r="G1019" s="53" t="s">
        <v>284</v>
      </c>
      <c r="H1019" s="53">
        <v>0</v>
      </c>
      <c r="I1019" s="49">
        <v>0</v>
      </c>
      <c r="J1019" s="49" t="s">
        <v>284</v>
      </c>
      <c r="K1019" s="64" t="s">
        <v>284</v>
      </c>
      <c r="L1019" s="115"/>
    </row>
    <row r="1020" spans="1:14">
      <c r="A1020" s="259" t="s">
        <v>128</v>
      </c>
      <c r="B1020" s="172" t="s">
        <v>205</v>
      </c>
      <c r="C1020" s="6" t="s">
        <v>3</v>
      </c>
      <c r="D1020" s="53">
        <f>D1021+D1023+D1025+D1026</f>
        <v>113391.5</v>
      </c>
      <c r="E1020" s="150" t="s">
        <v>284</v>
      </c>
      <c r="F1020" s="150" t="s">
        <v>284</v>
      </c>
      <c r="G1020" s="53" t="s">
        <v>284</v>
      </c>
      <c r="H1020" s="53">
        <f>H1021+H1023+H1025+H1026</f>
        <v>43297.1</v>
      </c>
      <c r="I1020" s="49">
        <f>H1020/D1020*100</f>
        <v>38.183726293417052</v>
      </c>
      <c r="J1020" s="49" t="s">
        <v>284</v>
      </c>
      <c r="K1020" s="64" t="s">
        <v>284</v>
      </c>
      <c r="L1020" s="59"/>
    </row>
    <row r="1021" spans="1:14">
      <c r="A1021" s="260"/>
      <c r="B1021" s="173"/>
      <c r="C1021" s="7" t="s">
        <v>4</v>
      </c>
      <c r="D1021" s="46">
        <f>D1028+D1035</f>
        <v>113119.4</v>
      </c>
      <c r="E1021" s="46">
        <f t="shared" ref="E1021:F1021" si="127">E1028+E1035</f>
        <v>109860.9</v>
      </c>
      <c r="F1021" s="46">
        <f t="shared" si="127"/>
        <v>109860.9</v>
      </c>
      <c r="G1021" s="46">
        <f t="shared" ref="D1021:H1026" si="128">G1028+G1035</f>
        <v>43093</v>
      </c>
      <c r="H1021" s="46">
        <f t="shared" si="128"/>
        <v>43093</v>
      </c>
      <c r="I1021" s="49">
        <f>H1021/D1021*100</f>
        <v>38.095145483444931</v>
      </c>
      <c r="J1021" s="49">
        <f>G1021/E1021*100</f>
        <v>39.225056412244939</v>
      </c>
      <c r="K1021" s="64">
        <f>G1021/F1021*100</f>
        <v>39.225056412244939</v>
      </c>
      <c r="L1021" s="59"/>
      <c r="M1021" s="161"/>
      <c r="N1021" s="97"/>
    </row>
    <row r="1022" spans="1:14" ht="60">
      <c r="A1022" s="260"/>
      <c r="B1022" s="173"/>
      <c r="C1022" s="7" t="s">
        <v>211</v>
      </c>
      <c r="D1022" s="46">
        <v>40.299999999999997</v>
      </c>
      <c r="E1022" s="163">
        <v>40.299999999999997</v>
      </c>
      <c r="F1022" s="163">
        <v>40.299999999999997</v>
      </c>
      <c r="G1022" s="53">
        <v>25.2</v>
      </c>
      <c r="H1022" s="53">
        <v>25.2</v>
      </c>
      <c r="I1022" s="49">
        <f t="shared" si="123"/>
        <v>62.531017369727046</v>
      </c>
      <c r="J1022" s="49">
        <f>G1022/E1022*100</f>
        <v>62.531017369727046</v>
      </c>
      <c r="K1022" s="64">
        <f>G1022/F1022*100</f>
        <v>62.531017369727046</v>
      </c>
      <c r="L1022" s="59"/>
      <c r="M1022" s="151"/>
    </row>
    <row r="1023" spans="1:14" ht="30">
      <c r="A1023" s="260"/>
      <c r="B1023" s="173"/>
      <c r="C1023" s="7" t="s">
        <v>9</v>
      </c>
      <c r="D1023" s="46">
        <f t="shared" si="128"/>
        <v>272.10000000000002</v>
      </c>
      <c r="E1023" s="46">
        <f t="shared" si="128"/>
        <v>326.5</v>
      </c>
      <c r="F1023" s="46">
        <f t="shared" si="128"/>
        <v>272.10000000000002</v>
      </c>
      <c r="G1023" s="46">
        <f t="shared" si="128"/>
        <v>204.1</v>
      </c>
      <c r="H1023" s="46">
        <f t="shared" si="128"/>
        <v>204.1</v>
      </c>
      <c r="I1023" s="49">
        <f t="shared" si="123"/>
        <v>75.009187798603449</v>
      </c>
      <c r="J1023" s="49">
        <f>G1023/E1023*100</f>
        <v>62.511485451761104</v>
      </c>
      <c r="K1023" s="64">
        <f>G1023/F1023*100</f>
        <v>75.009187798603449</v>
      </c>
      <c r="L1023" s="59"/>
    </row>
    <row r="1024" spans="1:14" ht="75">
      <c r="A1024" s="260"/>
      <c r="B1024" s="173"/>
      <c r="C1024" s="7" t="s">
        <v>212</v>
      </c>
      <c r="D1024" s="46">
        <f t="shared" si="128"/>
        <v>272.10000000000002</v>
      </c>
      <c r="E1024" s="46">
        <f t="shared" si="128"/>
        <v>326.5</v>
      </c>
      <c r="F1024" s="46">
        <f t="shared" si="128"/>
        <v>272.10000000000002</v>
      </c>
      <c r="G1024" s="46">
        <f t="shared" si="128"/>
        <v>204.1</v>
      </c>
      <c r="H1024" s="46">
        <f t="shared" si="128"/>
        <v>204.1</v>
      </c>
      <c r="I1024" s="49">
        <f t="shared" si="123"/>
        <v>75.009187798603449</v>
      </c>
      <c r="J1024" s="49">
        <f>G1024/E1024*100</f>
        <v>62.511485451761104</v>
      </c>
      <c r="K1024" s="64">
        <f>G1024/F1024*100</f>
        <v>75.009187798603449</v>
      </c>
      <c r="L1024" s="59"/>
    </row>
    <row r="1025" spans="1:13" ht="30">
      <c r="A1025" s="260"/>
      <c r="B1025" s="173"/>
      <c r="C1025" s="7" t="s">
        <v>232</v>
      </c>
      <c r="D1025" s="46">
        <f t="shared" si="128"/>
        <v>0</v>
      </c>
      <c r="E1025" s="53" t="s">
        <v>284</v>
      </c>
      <c r="F1025" s="53" t="s">
        <v>284</v>
      </c>
      <c r="G1025" s="53" t="s">
        <v>284</v>
      </c>
      <c r="H1025" s="53">
        <v>0</v>
      </c>
      <c r="I1025" s="49">
        <v>0</v>
      </c>
      <c r="J1025" s="49" t="s">
        <v>284</v>
      </c>
      <c r="K1025" s="64" t="s">
        <v>284</v>
      </c>
      <c r="L1025" s="59"/>
      <c r="M1025" s="155"/>
    </row>
    <row r="1026" spans="1:13" ht="45">
      <c r="A1026" s="261"/>
      <c r="B1026" s="174"/>
      <c r="C1026" s="7" t="s">
        <v>233</v>
      </c>
      <c r="D1026" s="46">
        <f t="shared" si="128"/>
        <v>0</v>
      </c>
      <c r="E1026" s="53" t="s">
        <v>284</v>
      </c>
      <c r="F1026" s="53" t="s">
        <v>284</v>
      </c>
      <c r="G1026" s="53" t="s">
        <v>284</v>
      </c>
      <c r="H1026" s="53">
        <v>0</v>
      </c>
      <c r="I1026" s="49">
        <v>0</v>
      </c>
      <c r="J1026" s="49" t="s">
        <v>284</v>
      </c>
      <c r="K1026" s="64" t="s">
        <v>284</v>
      </c>
      <c r="L1026" s="59"/>
    </row>
    <row r="1027" spans="1:13">
      <c r="A1027" s="177" t="s">
        <v>301</v>
      </c>
      <c r="B1027" s="172" t="s">
        <v>205</v>
      </c>
      <c r="C1027" s="6" t="s">
        <v>3</v>
      </c>
      <c r="D1027" s="46">
        <f>SUM(D1028,D1030)</f>
        <v>113024.7</v>
      </c>
      <c r="E1027" s="53" t="s">
        <v>284</v>
      </c>
      <c r="F1027" s="53" t="s">
        <v>284</v>
      </c>
      <c r="G1027" s="53" t="s">
        <v>284</v>
      </c>
      <c r="H1027" s="53">
        <f>H1028+H1030+H1032+H1033</f>
        <v>43067.8</v>
      </c>
      <c r="I1027" s="49">
        <f>H1027/D1027*100</f>
        <v>38.104768249771958</v>
      </c>
      <c r="J1027" s="49" t="s">
        <v>284</v>
      </c>
      <c r="K1027" s="64" t="s">
        <v>284</v>
      </c>
      <c r="L1027" s="59"/>
    </row>
    <row r="1028" spans="1:13">
      <c r="A1028" s="178"/>
      <c r="B1028" s="173"/>
      <c r="C1028" s="7" t="s">
        <v>4</v>
      </c>
      <c r="D1028" s="46">
        <v>113024.7</v>
      </c>
      <c r="E1028" s="53">
        <v>109766.2</v>
      </c>
      <c r="F1028" s="53">
        <v>109766.2</v>
      </c>
      <c r="G1028" s="53">
        <v>43067.8</v>
      </c>
      <c r="H1028" s="53">
        <v>43067.8</v>
      </c>
      <c r="I1028" s="49">
        <f>H1028/D1028*100</f>
        <v>38.104768249771958</v>
      </c>
      <c r="J1028" s="49">
        <f>G1028/E1028*100</f>
        <v>39.235939660842774</v>
      </c>
      <c r="K1028" s="64">
        <f>G1028/F1028*100</f>
        <v>39.235939660842774</v>
      </c>
      <c r="L1028" s="59"/>
    </row>
    <row r="1029" spans="1:13" ht="60">
      <c r="A1029" s="178"/>
      <c r="B1029" s="173"/>
      <c r="C1029" s="7" t="s">
        <v>211</v>
      </c>
      <c r="D1029" s="53">
        <v>0</v>
      </c>
      <c r="E1029" s="53">
        <v>0</v>
      </c>
      <c r="F1029" s="53">
        <v>0</v>
      </c>
      <c r="G1029" s="53">
        <v>0</v>
      </c>
      <c r="H1029" s="53">
        <v>0</v>
      </c>
      <c r="I1029" s="49">
        <v>0</v>
      </c>
      <c r="J1029" s="49">
        <v>0</v>
      </c>
      <c r="K1029" s="64">
        <v>0</v>
      </c>
      <c r="L1029" s="59"/>
    </row>
    <row r="1030" spans="1:13" ht="30">
      <c r="A1030" s="178"/>
      <c r="B1030" s="173"/>
      <c r="C1030" s="7" t="s">
        <v>9</v>
      </c>
      <c r="D1030" s="46">
        <v>0</v>
      </c>
      <c r="E1030" s="53">
        <v>0</v>
      </c>
      <c r="F1030" s="53">
        <v>0</v>
      </c>
      <c r="G1030" s="53">
        <v>0</v>
      </c>
      <c r="H1030" s="53">
        <v>0</v>
      </c>
      <c r="I1030" s="49">
        <v>0</v>
      </c>
      <c r="J1030" s="49">
        <v>0</v>
      </c>
      <c r="K1030" s="64">
        <v>0</v>
      </c>
      <c r="L1030" s="59"/>
    </row>
    <row r="1031" spans="1:13" ht="75">
      <c r="A1031" s="178"/>
      <c r="B1031" s="173"/>
      <c r="C1031" s="7" t="s">
        <v>212</v>
      </c>
      <c r="D1031" s="46">
        <v>0</v>
      </c>
      <c r="E1031" s="53">
        <v>0</v>
      </c>
      <c r="F1031" s="53">
        <v>0</v>
      </c>
      <c r="G1031" s="53">
        <v>0</v>
      </c>
      <c r="H1031" s="53">
        <v>0</v>
      </c>
      <c r="I1031" s="49">
        <v>0</v>
      </c>
      <c r="J1031" s="49">
        <v>0</v>
      </c>
      <c r="K1031" s="64">
        <v>0</v>
      </c>
      <c r="L1031" s="59"/>
    </row>
    <row r="1032" spans="1:13" ht="30">
      <c r="A1032" s="178"/>
      <c r="B1032" s="173"/>
      <c r="C1032" s="7" t="s">
        <v>232</v>
      </c>
      <c r="D1032" s="46">
        <v>0</v>
      </c>
      <c r="E1032" s="53" t="s">
        <v>284</v>
      </c>
      <c r="F1032" s="53" t="s">
        <v>284</v>
      </c>
      <c r="G1032" s="53" t="s">
        <v>284</v>
      </c>
      <c r="H1032" s="53">
        <v>0</v>
      </c>
      <c r="I1032" s="49">
        <v>0</v>
      </c>
      <c r="J1032" s="49" t="s">
        <v>284</v>
      </c>
      <c r="K1032" s="64" t="s">
        <v>284</v>
      </c>
      <c r="L1032" s="59"/>
    </row>
    <row r="1033" spans="1:13" ht="45">
      <c r="A1033" s="179"/>
      <c r="B1033" s="174"/>
      <c r="C1033" s="7" t="s">
        <v>233</v>
      </c>
      <c r="D1033" s="46">
        <v>0</v>
      </c>
      <c r="E1033" s="53" t="s">
        <v>284</v>
      </c>
      <c r="F1033" s="53" t="s">
        <v>284</v>
      </c>
      <c r="G1033" s="53" t="s">
        <v>284</v>
      </c>
      <c r="H1033" s="53">
        <v>0</v>
      </c>
      <c r="I1033" s="49">
        <v>0</v>
      </c>
      <c r="J1033" s="49" t="s">
        <v>284</v>
      </c>
      <c r="K1033" s="64" t="s">
        <v>284</v>
      </c>
      <c r="L1033" s="59"/>
    </row>
    <row r="1034" spans="1:13">
      <c r="A1034" s="177" t="s">
        <v>302</v>
      </c>
      <c r="B1034" s="172" t="s">
        <v>205</v>
      </c>
      <c r="C1034" s="6" t="s">
        <v>3</v>
      </c>
      <c r="D1034" s="46">
        <f>D1037+D1035+D1039+D1040</f>
        <v>366.8</v>
      </c>
      <c r="E1034" s="53" t="s">
        <v>284</v>
      </c>
      <c r="F1034" s="53" t="s">
        <v>284</v>
      </c>
      <c r="G1034" s="53" t="s">
        <v>284</v>
      </c>
      <c r="H1034" s="53">
        <f>H1035+H1037+H1039+H1040</f>
        <v>229.29999999999998</v>
      </c>
      <c r="I1034" s="49">
        <f>H1034/D1034*100</f>
        <v>62.513631406761171</v>
      </c>
      <c r="J1034" s="49" t="s">
        <v>284</v>
      </c>
      <c r="K1034" s="64" t="s">
        <v>284</v>
      </c>
      <c r="L1034" s="59"/>
    </row>
    <row r="1035" spans="1:13">
      <c r="A1035" s="178"/>
      <c r="B1035" s="173"/>
      <c r="C1035" s="7" t="s">
        <v>4</v>
      </c>
      <c r="D1035" s="46">
        <v>94.7</v>
      </c>
      <c r="E1035" s="53">
        <v>94.7</v>
      </c>
      <c r="F1035" s="53">
        <v>94.7</v>
      </c>
      <c r="G1035" s="53">
        <v>25.2</v>
      </c>
      <c r="H1035" s="53">
        <v>25.2</v>
      </c>
      <c r="I1035" s="49">
        <f>H1035/D1035*100</f>
        <v>26.610348468848994</v>
      </c>
      <c r="J1035" s="49">
        <f>G1035/E1035*100</f>
        <v>26.610348468848994</v>
      </c>
      <c r="K1035" s="64">
        <f>G1035/F1035*100</f>
        <v>26.610348468848994</v>
      </c>
      <c r="L1035" s="59"/>
    </row>
    <row r="1036" spans="1:13" ht="60">
      <c r="A1036" s="178"/>
      <c r="B1036" s="173"/>
      <c r="C1036" s="7" t="s">
        <v>211</v>
      </c>
      <c r="D1036" s="46">
        <v>40.299999999999997</v>
      </c>
      <c r="E1036" s="53">
        <v>40.299999999999997</v>
      </c>
      <c r="F1036" s="53">
        <v>40.299999999999997</v>
      </c>
      <c r="G1036" s="53">
        <v>25.2</v>
      </c>
      <c r="H1036" s="53">
        <v>25.2</v>
      </c>
      <c r="I1036" s="49">
        <v>0</v>
      </c>
      <c r="J1036" s="49">
        <v>0</v>
      </c>
      <c r="K1036" s="64">
        <v>0</v>
      </c>
      <c r="L1036" s="59"/>
    </row>
    <row r="1037" spans="1:13" ht="30">
      <c r="A1037" s="178"/>
      <c r="B1037" s="173"/>
      <c r="C1037" s="7" t="s">
        <v>9</v>
      </c>
      <c r="D1037" s="46">
        <v>272.10000000000002</v>
      </c>
      <c r="E1037" s="53">
        <v>326.5</v>
      </c>
      <c r="F1037" s="53">
        <v>272.10000000000002</v>
      </c>
      <c r="G1037" s="53">
        <v>204.1</v>
      </c>
      <c r="H1037" s="53">
        <v>204.1</v>
      </c>
      <c r="I1037" s="49">
        <f>H1037/D1037*100</f>
        <v>75.009187798603449</v>
      </c>
      <c r="J1037" s="49">
        <f>G1037/E1037*100</f>
        <v>62.511485451761104</v>
      </c>
      <c r="K1037" s="64">
        <f>G1037/F1037*100</f>
        <v>75.009187798603449</v>
      </c>
      <c r="L1037" s="59"/>
    </row>
    <row r="1038" spans="1:13" ht="75">
      <c r="A1038" s="178"/>
      <c r="B1038" s="173"/>
      <c r="C1038" s="7" t="s">
        <v>212</v>
      </c>
      <c r="D1038" s="46">
        <v>272.10000000000002</v>
      </c>
      <c r="E1038" s="53">
        <v>326.5</v>
      </c>
      <c r="F1038" s="53">
        <v>272.10000000000002</v>
      </c>
      <c r="G1038" s="53">
        <v>204.1</v>
      </c>
      <c r="H1038" s="53">
        <v>204.1</v>
      </c>
      <c r="I1038" s="49">
        <f>H1038/D1038*100</f>
        <v>75.009187798603449</v>
      </c>
      <c r="J1038" s="49">
        <f>G1038/E1038*100</f>
        <v>62.511485451761104</v>
      </c>
      <c r="K1038" s="64">
        <f>G1038/F1038*100</f>
        <v>75.009187798603449</v>
      </c>
      <c r="L1038" s="59"/>
    </row>
    <row r="1039" spans="1:13" ht="30">
      <c r="A1039" s="178"/>
      <c r="B1039" s="173"/>
      <c r="C1039" s="7" t="s">
        <v>232</v>
      </c>
      <c r="D1039" s="46">
        <v>0</v>
      </c>
      <c r="E1039" s="53" t="s">
        <v>284</v>
      </c>
      <c r="F1039" s="53" t="s">
        <v>284</v>
      </c>
      <c r="G1039" s="53" t="s">
        <v>284</v>
      </c>
      <c r="H1039" s="53">
        <v>0</v>
      </c>
      <c r="I1039" s="49">
        <v>0</v>
      </c>
      <c r="J1039" s="49">
        <v>0</v>
      </c>
      <c r="K1039" s="64">
        <v>0</v>
      </c>
      <c r="L1039" s="59"/>
    </row>
    <row r="1040" spans="1:13" ht="45">
      <c r="A1040" s="179"/>
      <c r="B1040" s="174"/>
      <c r="C1040" s="7" t="s">
        <v>233</v>
      </c>
      <c r="D1040" s="46">
        <v>0</v>
      </c>
      <c r="E1040" s="53" t="s">
        <v>284</v>
      </c>
      <c r="F1040" s="53" t="s">
        <v>284</v>
      </c>
      <c r="G1040" s="53" t="s">
        <v>284</v>
      </c>
      <c r="H1040" s="53">
        <v>0</v>
      </c>
      <c r="I1040" s="49">
        <v>0</v>
      </c>
      <c r="J1040" s="49">
        <v>0</v>
      </c>
      <c r="K1040" s="64">
        <v>0</v>
      </c>
      <c r="L1040" s="59"/>
    </row>
    <row r="1041" spans="1:13">
      <c r="A1041" s="188" t="s">
        <v>127</v>
      </c>
      <c r="B1041" s="172" t="s">
        <v>205</v>
      </c>
      <c r="C1041" s="6" t="s">
        <v>3</v>
      </c>
      <c r="D1041" s="46">
        <f>D1042+D1044+D1046+D1047</f>
        <v>13085049.4</v>
      </c>
      <c r="E1041" s="53" t="s">
        <v>284</v>
      </c>
      <c r="F1041" s="53" t="s">
        <v>284</v>
      </c>
      <c r="G1041" s="53" t="s">
        <v>284</v>
      </c>
      <c r="H1041" s="53">
        <f>H1042+H1044+H1046+H1047</f>
        <v>9448617.4999999981</v>
      </c>
      <c r="I1041" s="49">
        <f t="shared" si="123"/>
        <v>72.209261204623331</v>
      </c>
      <c r="J1041" s="49" t="s">
        <v>284</v>
      </c>
      <c r="K1041" s="64" t="s">
        <v>284</v>
      </c>
      <c r="L1041" s="110"/>
    </row>
    <row r="1042" spans="1:13">
      <c r="A1042" s="188"/>
      <c r="B1042" s="173"/>
      <c r="C1042" s="7" t="s">
        <v>4</v>
      </c>
      <c r="D1042" s="46">
        <f>D1049+D1063+D1056</f>
        <v>13085049.4</v>
      </c>
      <c r="E1042" s="53">
        <f t="shared" ref="E1042:H1042" si="129">E1049+E1063+E1056</f>
        <v>12832781.1</v>
      </c>
      <c r="F1042" s="53">
        <f t="shared" si="129"/>
        <v>12832703.199999999</v>
      </c>
      <c r="G1042" s="53">
        <f t="shared" si="129"/>
        <v>9448617.4999999981</v>
      </c>
      <c r="H1042" s="53">
        <f t="shared" si="129"/>
        <v>9448617.4999999981</v>
      </c>
      <c r="I1042" s="49">
        <f t="shared" si="123"/>
        <v>72.209261204623331</v>
      </c>
      <c r="J1042" s="49">
        <f>G1042/E1042*100</f>
        <v>73.628759240660614</v>
      </c>
      <c r="K1042" s="64">
        <f>G1042/F1042*100</f>
        <v>73.629206198737606</v>
      </c>
      <c r="L1042" s="110"/>
      <c r="M1042" s="58"/>
    </row>
    <row r="1043" spans="1:13" ht="60">
      <c r="A1043" s="188"/>
      <c r="B1043" s="173"/>
      <c r="C1043" s="7" t="s">
        <v>211</v>
      </c>
      <c r="D1043" s="46">
        <v>0</v>
      </c>
      <c r="E1043" s="153">
        <v>0</v>
      </c>
      <c r="F1043" s="153">
        <v>0</v>
      </c>
      <c r="G1043" s="53">
        <f t="shared" ref="G1043:H1045" si="130">G1050+G1064</f>
        <v>0</v>
      </c>
      <c r="H1043" s="53">
        <f t="shared" si="130"/>
        <v>0</v>
      </c>
      <c r="I1043" s="49">
        <v>0</v>
      </c>
      <c r="J1043" s="49">
        <v>0</v>
      </c>
      <c r="K1043" s="64">
        <v>0</v>
      </c>
      <c r="L1043" s="110"/>
    </row>
    <row r="1044" spans="1:13" ht="30">
      <c r="A1044" s="188"/>
      <c r="B1044" s="173"/>
      <c r="C1044" s="7" t="s">
        <v>9</v>
      </c>
      <c r="D1044" s="46">
        <f>D1051+D1065</f>
        <v>0</v>
      </c>
      <c r="E1044" s="53">
        <v>252268.3</v>
      </c>
      <c r="F1044" s="53">
        <v>252268.3</v>
      </c>
      <c r="G1044" s="53">
        <f t="shared" si="130"/>
        <v>0</v>
      </c>
      <c r="H1044" s="53">
        <f t="shared" si="130"/>
        <v>0</v>
      </c>
      <c r="I1044" s="49">
        <v>0</v>
      </c>
      <c r="J1044" s="49">
        <v>0</v>
      </c>
      <c r="K1044" s="64">
        <v>0</v>
      </c>
      <c r="L1044" s="110"/>
    </row>
    <row r="1045" spans="1:13" ht="75">
      <c r="A1045" s="188"/>
      <c r="B1045" s="173"/>
      <c r="C1045" s="7" t="s">
        <v>212</v>
      </c>
      <c r="D1045" s="46">
        <v>0</v>
      </c>
      <c r="E1045" s="154">
        <v>0</v>
      </c>
      <c r="F1045" s="154">
        <v>0</v>
      </c>
      <c r="G1045" s="53">
        <f t="shared" si="130"/>
        <v>0</v>
      </c>
      <c r="H1045" s="53">
        <f t="shared" si="130"/>
        <v>0</v>
      </c>
      <c r="I1045" s="49">
        <v>0</v>
      </c>
      <c r="J1045" s="49">
        <v>0</v>
      </c>
      <c r="K1045" s="64">
        <v>0</v>
      </c>
      <c r="L1045" s="110"/>
    </row>
    <row r="1046" spans="1:13" ht="30">
      <c r="A1046" s="188"/>
      <c r="B1046" s="173"/>
      <c r="C1046" s="7" t="s">
        <v>232</v>
      </c>
      <c r="D1046" s="46">
        <f>D1053+D1067</f>
        <v>0</v>
      </c>
      <c r="E1046" s="53" t="s">
        <v>284</v>
      </c>
      <c r="F1046" s="53" t="s">
        <v>284</v>
      </c>
      <c r="G1046" s="53" t="s">
        <v>284</v>
      </c>
      <c r="H1046" s="53">
        <f>H1053+H1067</f>
        <v>0</v>
      </c>
      <c r="I1046" s="49">
        <v>0</v>
      </c>
      <c r="J1046" s="49" t="s">
        <v>284</v>
      </c>
      <c r="K1046" s="64" t="s">
        <v>284</v>
      </c>
      <c r="L1046" s="110"/>
    </row>
    <row r="1047" spans="1:13" ht="45">
      <c r="A1047" s="188"/>
      <c r="B1047" s="174"/>
      <c r="C1047" s="7" t="s">
        <v>233</v>
      </c>
      <c r="D1047" s="46">
        <f>D1054+D1068</f>
        <v>0</v>
      </c>
      <c r="E1047" s="53" t="s">
        <v>284</v>
      </c>
      <c r="F1047" s="53" t="s">
        <v>284</v>
      </c>
      <c r="G1047" s="53" t="s">
        <v>284</v>
      </c>
      <c r="H1047" s="53">
        <f>H1054+H1068</f>
        <v>0</v>
      </c>
      <c r="I1047" s="49">
        <v>0</v>
      </c>
      <c r="J1047" s="49" t="s">
        <v>284</v>
      </c>
      <c r="K1047" s="64" t="s">
        <v>284</v>
      </c>
      <c r="L1047" s="110"/>
    </row>
    <row r="1048" spans="1:13" ht="15" customHeight="1">
      <c r="A1048" s="183" t="s">
        <v>107</v>
      </c>
      <c r="B1048" s="172" t="s">
        <v>319</v>
      </c>
      <c r="C1048" s="6" t="s">
        <v>3</v>
      </c>
      <c r="D1048" s="46">
        <f>D1049+D1051+D1053+D1054</f>
        <v>12779746.5</v>
      </c>
      <c r="E1048" s="53" t="s">
        <v>284</v>
      </c>
      <c r="F1048" s="53" t="s">
        <v>284</v>
      </c>
      <c r="G1048" s="53" t="s">
        <v>284</v>
      </c>
      <c r="H1048" s="53">
        <f>H1049+H1051+H1053+H1054</f>
        <v>9378689.6999999993</v>
      </c>
      <c r="I1048" s="49">
        <f t="shared" ref="I1048:I1119" si="131">H1048/D1048*100</f>
        <v>73.387134087518874</v>
      </c>
      <c r="J1048" s="49" t="s">
        <v>284</v>
      </c>
      <c r="K1048" s="64" t="s">
        <v>284</v>
      </c>
      <c r="L1048" s="110"/>
    </row>
    <row r="1049" spans="1:13">
      <c r="A1049" s="183"/>
      <c r="B1049" s="173"/>
      <c r="C1049" s="7" t="s">
        <v>4</v>
      </c>
      <c r="D1049" s="46">
        <v>12779746.5</v>
      </c>
      <c r="E1049" s="53">
        <v>12779746.5</v>
      </c>
      <c r="F1049" s="53">
        <v>12779746.5</v>
      </c>
      <c r="G1049" s="53">
        <v>9378689.6999999993</v>
      </c>
      <c r="H1049" s="53">
        <v>9378689.6999999993</v>
      </c>
      <c r="I1049" s="49">
        <f t="shared" si="131"/>
        <v>73.387134087518874</v>
      </c>
      <c r="J1049" s="49">
        <f>G1049/E1049*100</f>
        <v>73.387134087518874</v>
      </c>
      <c r="K1049" s="64">
        <f t="shared" ref="K1049:K1119" si="132">G1049/F1049*100</f>
        <v>73.387134087518874</v>
      </c>
      <c r="L1049" s="110"/>
    </row>
    <row r="1050" spans="1:13" ht="60">
      <c r="A1050" s="183"/>
      <c r="B1050" s="173"/>
      <c r="C1050" s="7" t="s">
        <v>211</v>
      </c>
      <c r="D1050" s="46">
        <v>0</v>
      </c>
      <c r="E1050" s="53">
        <v>0</v>
      </c>
      <c r="F1050" s="53">
        <v>0</v>
      </c>
      <c r="G1050" s="53">
        <v>0</v>
      </c>
      <c r="H1050" s="53">
        <v>0</v>
      </c>
      <c r="I1050" s="49">
        <v>0</v>
      </c>
      <c r="J1050" s="49">
        <v>0</v>
      </c>
      <c r="K1050" s="64">
        <v>0</v>
      </c>
      <c r="L1050" s="110"/>
    </row>
    <row r="1051" spans="1:13" ht="30">
      <c r="A1051" s="183"/>
      <c r="B1051" s="173"/>
      <c r="C1051" s="7" t="s">
        <v>9</v>
      </c>
      <c r="D1051" s="46">
        <v>0</v>
      </c>
      <c r="E1051" s="53">
        <v>0</v>
      </c>
      <c r="F1051" s="53">
        <v>0</v>
      </c>
      <c r="G1051" s="53">
        <v>0</v>
      </c>
      <c r="H1051" s="53">
        <v>0</v>
      </c>
      <c r="I1051" s="49">
        <v>0</v>
      </c>
      <c r="J1051" s="49">
        <v>0</v>
      </c>
      <c r="K1051" s="64">
        <v>0</v>
      </c>
      <c r="L1051" s="110"/>
    </row>
    <row r="1052" spans="1:13" ht="75">
      <c r="A1052" s="183"/>
      <c r="B1052" s="173"/>
      <c r="C1052" s="7" t="s">
        <v>212</v>
      </c>
      <c r="D1052" s="46">
        <v>0</v>
      </c>
      <c r="E1052" s="53">
        <v>0</v>
      </c>
      <c r="F1052" s="53">
        <v>0</v>
      </c>
      <c r="G1052" s="53">
        <v>0</v>
      </c>
      <c r="H1052" s="53">
        <v>0</v>
      </c>
      <c r="I1052" s="49">
        <v>0</v>
      </c>
      <c r="J1052" s="49">
        <v>0</v>
      </c>
      <c r="K1052" s="64">
        <v>0</v>
      </c>
      <c r="L1052" s="110"/>
    </row>
    <row r="1053" spans="1:13" ht="30">
      <c r="A1053" s="183"/>
      <c r="B1053" s="173"/>
      <c r="C1053" s="7" t="s">
        <v>232</v>
      </c>
      <c r="D1053" s="46">
        <v>0</v>
      </c>
      <c r="E1053" s="53" t="s">
        <v>284</v>
      </c>
      <c r="F1053" s="53" t="s">
        <v>284</v>
      </c>
      <c r="G1053" s="53" t="s">
        <v>284</v>
      </c>
      <c r="H1053" s="53">
        <v>0</v>
      </c>
      <c r="I1053" s="49">
        <v>0</v>
      </c>
      <c r="J1053" s="49" t="s">
        <v>284</v>
      </c>
      <c r="K1053" s="64" t="s">
        <v>284</v>
      </c>
      <c r="L1053" s="110"/>
    </row>
    <row r="1054" spans="1:13" ht="45">
      <c r="A1054" s="183"/>
      <c r="B1054" s="174"/>
      <c r="C1054" s="7" t="s">
        <v>233</v>
      </c>
      <c r="D1054" s="46">
        <v>0</v>
      </c>
      <c r="E1054" s="53" t="s">
        <v>284</v>
      </c>
      <c r="F1054" s="53" t="s">
        <v>284</v>
      </c>
      <c r="G1054" s="53" t="s">
        <v>284</v>
      </c>
      <c r="H1054" s="53">
        <v>0</v>
      </c>
      <c r="I1054" s="49">
        <v>0</v>
      </c>
      <c r="J1054" s="49" t="s">
        <v>284</v>
      </c>
      <c r="K1054" s="64" t="s">
        <v>284</v>
      </c>
      <c r="L1054" s="110"/>
    </row>
    <row r="1055" spans="1:13">
      <c r="A1055" s="183" t="s">
        <v>320</v>
      </c>
      <c r="B1055" s="172" t="s">
        <v>319</v>
      </c>
      <c r="C1055" s="6" t="s">
        <v>3</v>
      </c>
      <c r="D1055" s="46">
        <f>D1056+D1058+D1060+D1061</f>
        <v>252268.3</v>
      </c>
      <c r="E1055" s="53" t="s">
        <v>284</v>
      </c>
      <c r="F1055" s="53" t="s">
        <v>284</v>
      </c>
      <c r="G1055" s="53" t="s">
        <v>284</v>
      </c>
      <c r="H1055" s="53">
        <f>H1056+H1058+H1060+H1061</f>
        <v>41936.6</v>
      </c>
      <c r="I1055" s="49">
        <f>H1055/D1055*100</f>
        <v>16.623808857474366</v>
      </c>
      <c r="J1055" s="49" t="s">
        <v>284</v>
      </c>
      <c r="K1055" s="64" t="s">
        <v>284</v>
      </c>
      <c r="L1055" s="110"/>
    </row>
    <row r="1056" spans="1:13">
      <c r="A1056" s="183"/>
      <c r="B1056" s="173"/>
      <c r="C1056" s="7" t="s">
        <v>4</v>
      </c>
      <c r="D1056" s="46">
        <v>252268.3</v>
      </c>
      <c r="E1056" s="152">
        <v>0</v>
      </c>
      <c r="F1056" s="71">
        <v>0</v>
      </c>
      <c r="G1056" s="53">
        <v>41936.6</v>
      </c>
      <c r="H1056" s="53">
        <v>41936.6</v>
      </c>
      <c r="I1056" s="49">
        <f>H1056/D1056*100</f>
        <v>16.623808857474366</v>
      </c>
      <c r="J1056" s="60" t="e">
        <f>G1056/E1056*100</f>
        <v>#DIV/0!</v>
      </c>
      <c r="K1056" s="164" t="e">
        <f>G1056/F1056*100</f>
        <v>#DIV/0!</v>
      </c>
      <c r="L1056" s="110"/>
    </row>
    <row r="1057" spans="1:14" ht="60">
      <c r="A1057" s="183"/>
      <c r="B1057" s="173"/>
      <c r="C1057" s="7" t="s">
        <v>211</v>
      </c>
      <c r="D1057" s="46">
        <v>0</v>
      </c>
      <c r="E1057" s="46">
        <v>0</v>
      </c>
      <c r="F1057" s="46">
        <v>0</v>
      </c>
      <c r="G1057" s="53">
        <v>0</v>
      </c>
      <c r="H1057" s="53">
        <v>0</v>
      </c>
      <c r="I1057" s="49">
        <v>0</v>
      </c>
      <c r="J1057" s="49">
        <v>0</v>
      </c>
      <c r="K1057" s="64">
        <v>0</v>
      </c>
      <c r="L1057" s="110"/>
    </row>
    <row r="1058" spans="1:14" ht="30">
      <c r="A1058" s="183"/>
      <c r="B1058" s="173"/>
      <c r="C1058" s="7" t="s">
        <v>9</v>
      </c>
      <c r="D1058" s="46">
        <v>0</v>
      </c>
      <c r="E1058" s="53">
        <v>252268.3</v>
      </c>
      <c r="F1058" s="53">
        <v>252268.3</v>
      </c>
      <c r="G1058" s="53">
        <v>0</v>
      </c>
      <c r="H1058" s="53">
        <v>0</v>
      </c>
      <c r="I1058" s="49">
        <v>0</v>
      </c>
      <c r="J1058" s="49">
        <v>0</v>
      </c>
      <c r="K1058" s="64">
        <v>0</v>
      </c>
      <c r="L1058" s="110"/>
    </row>
    <row r="1059" spans="1:14" ht="75">
      <c r="A1059" s="183"/>
      <c r="B1059" s="173"/>
      <c r="C1059" s="7" t="s">
        <v>212</v>
      </c>
      <c r="D1059" s="46">
        <v>0</v>
      </c>
      <c r="E1059" s="46">
        <v>0</v>
      </c>
      <c r="F1059" s="46">
        <v>0</v>
      </c>
      <c r="G1059" s="53">
        <v>0</v>
      </c>
      <c r="H1059" s="53">
        <v>0</v>
      </c>
      <c r="I1059" s="49">
        <v>0</v>
      </c>
      <c r="J1059" s="49">
        <v>0</v>
      </c>
      <c r="K1059" s="64">
        <v>0</v>
      </c>
      <c r="L1059" s="110"/>
    </row>
    <row r="1060" spans="1:14" ht="30">
      <c r="A1060" s="183"/>
      <c r="B1060" s="173"/>
      <c r="C1060" s="7" t="s">
        <v>232</v>
      </c>
      <c r="D1060" s="46">
        <v>0</v>
      </c>
      <c r="E1060" s="53" t="s">
        <v>284</v>
      </c>
      <c r="F1060" s="53" t="s">
        <v>284</v>
      </c>
      <c r="G1060" s="53" t="s">
        <v>284</v>
      </c>
      <c r="H1060" s="53">
        <v>0</v>
      </c>
      <c r="I1060" s="49">
        <v>0</v>
      </c>
      <c r="J1060" s="49" t="s">
        <v>284</v>
      </c>
      <c r="K1060" s="64" t="s">
        <v>284</v>
      </c>
      <c r="L1060" s="110"/>
    </row>
    <row r="1061" spans="1:14" ht="45">
      <c r="A1061" s="183"/>
      <c r="B1061" s="174"/>
      <c r="C1061" s="7" t="s">
        <v>233</v>
      </c>
      <c r="D1061" s="46">
        <v>0</v>
      </c>
      <c r="E1061" s="53" t="s">
        <v>284</v>
      </c>
      <c r="F1061" s="53" t="s">
        <v>284</v>
      </c>
      <c r="G1061" s="53" t="s">
        <v>284</v>
      </c>
      <c r="H1061" s="53">
        <v>0</v>
      </c>
      <c r="I1061" s="49">
        <v>0</v>
      </c>
      <c r="J1061" s="49" t="s">
        <v>284</v>
      </c>
      <c r="K1061" s="64" t="s">
        <v>284</v>
      </c>
      <c r="L1061" s="110"/>
    </row>
    <row r="1062" spans="1:14" ht="15" customHeight="1">
      <c r="A1062" s="183" t="s">
        <v>318</v>
      </c>
      <c r="B1062" s="172" t="s">
        <v>319</v>
      </c>
      <c r="C1062" s="6" t="s">
        <v>3</v>
      </c>
      <c r="D1062" s="46">
        <f>D1063+D1065+D1067+D1068</f>
        <v>53034.6</v>
      </c>
      <c r="E1062" s="53" t="s">
        <v>284</v>
      </c>
      <c r="F1062" s="53" t="s">
        <v>284</v>
      </c>
      <c r="G1062" s="53" t="s">
        <v>284</v>
      </c>
      <c r="H1062" s="53">
        <f>H1063+H1065+H1067+H1068</f>
        <v>27991.200000000001</v>
      </c>
      <c r="I1062" s="49">
        <f t="shared" si="131"/>
        <v>52.779129096853751</v>
      </c>
      <c r="J1062" s="49" t="s">
        <v>284</v>
      </c>
      <c r="K1062" s="64" t="s">
        <v>284</v>
      </c>
      <c r="L1062" s="110"/>
    </row>
    <row r="1063" spans="1:14">
      <c r="A1063" s="183"/>
      <c r="B1063" s="173"/>
      <c r="C1063" s="7" t="s">
        <v>4</v>
      </c>
      <c r="D1063" s="46">
        <v>53034.6</v>
      </c>
      <c r="E1063" s="53">
        <v>53034.6</v>
      </c>
      <c r="F1063" s="53">
        <v>52956.7</v>
      </c>
      <c r="G1063" s="53">
        <v>27991.200000000001</v>
      </c>
      <c r="H1063" s="53">
        <v>27991.200000000001</v>
      </c>
      <c r="I1063" s="49">
        <f t="shared" si="131"/>
        <v>52.779129096853751</v>
      </c>
      <c r="J1063" s="49">
        <f>G1063/E1063*100</f>
        <v>52.779129096853751</v>
      </c>
      <c r="K1063" s="64">
        <f t="shared" si="132"/>
        <v>52.856767887727152</v>
      </c>
      <c r="L1063" s="110"/>
    </row>
    <row r="1064" spans="1:14" ht="60">
      <c r="A1064" s="183"/>
      <c r="B1064" s="173"/>
      <c r="C1064" s="7" t="s">
        <v>211</v>
      </c>
      <c r="D1064" s="46">
        <v>0</v>
      </c>
      <c r="E1064" s="53">
        <v>0</v>
      </c>
      <c r="F1064" s="53">
        <v>0</v>
      </c>
      <c r="G1064" s="53">
        <v>0</v>
      </c>
      <c r="H1064" s="53">
        <v>0</v>
      </c>
      <c r="I1064" s="49">
        <v>0</v>
      </c>
      <c r="J1064" s="49">
        <v>0</v>
      </c>
      <c r="K1064" s="64">
        <v>0</v>
      </c>
      <c r="L1064" s="110"/>
    </row>
    <row r="1065" spans="1:14" ht="30">
      <c r="A1065" s="183"/>
      <c r="B1065" s="173"/>
      <c r="C1065" s="7" t="s">
        <v>9</v>
      </c>
      <c r="D1065" s="46">
        <v>0</v>
      </c>
      <c r="E1065" s="53">
        <v>0</v>
      </c>
      <c r="F1065" s="53">
        <v>0</v>
      </c>
      <c r="G1065" s="53">
        <v>0</v>
      </c>
      <c r="H1065" s="53">
        <v>0</v>
      </c>
      <c r="I1065" s="49">
        <v>0</v>
      </c>
      <c r="J1065" s="49">
        <v>0</v>
      </c>
      <c r="K1065" s="64">
        <v>0</v>
      </c>
      <c r="L1065" s="110"/>
    </row>
    <row r="1066" spans="1:14" ht="75">
      <c r="A1066" s="183"/>
      <c r="B1066" s="173"/>
      <c r="C1066" s="7" t="s">
        <v>212</v>
      </c>
      <c r="D1066" s="46">
        <v>0</v>
      </c>
      <c r="E1066" s="53">
        <v>0</v>
      </c>
      <c r="F1066" s="53">
        <v>0</v>
      </c>
      <c r="G1066" s="53">
        <v>0</v>
      </c>
      <c r="H1066" s="53">
        <v>0</v>
      </c>
      <c r="I1066" s="49">
        <v>0</v>
      </c>
      <c r="J1066" s="49">
        <v>0</v>
      </c>
      <c r="K1066" s="64">
        <v>0</v>
      </c>
      <c r="L1066" s="110"/>
    </row>
    <row r="1067" spans="1:14" ht="30">
      <c r="A1067" s="183"/>
      <c r="B1067" s="173"/>
      <c r="C1067" s="7" t="s">
        <v>232</v>
      </c>
      <c r="D1067" s="46">
        <v>0</v>
      </c>
      <c r="E1067" s="53" t="s">
        <v>284</v>
      </c>
      <c r="F1067" s="53" t="s">
        <v>284</v>
      </c>
      <c r="G1067" s="53" t="s">
        <v>284</v>
      </c>
      <c r="H1067" s="53">
        <v>0</v>
      </c>
      <c r="I1067" s="49">
        <v>0</v>
      </c>
      <c r="J1067" s="49" t="s">
        <v>284</v>
      </c>
      <c r="K1067" s="64" t="s">
        <v>284</v>
      </c>
      <c r="L1067" s="110"/>
    </row>
    <row r="1068" spans="1:14" ht="45">
      <c r="A1068" s="183"/>
      <c r="B1068" s="174"/>
      <c r="C1068" s="7" t="s">
        <v>233</v>
      </c>
      <c r="D1068" s="46">
        <v>0</v>
      </c>
      <c r="E1068" s="53" t="s">
        <v>284</v>
      </c>
      <c r="F1068" s="53" t="s">
        <v>284</v>
      </c>
      <c r="G1068" s="53" t="s">
        <v>284</v>
      </c>
      <c r="H1068" s="53">
        <v>0</v>
      </c>
      <c r="I1068" s="49">
        <v>0</v>
      </c>
      <c r="J1068" s="49" t="s">
        <v>284</v>
      </c>
      <c r="K1068" s="64" t="s">
        <v>284</v>
      </c>
      <c r="L1068" s="110"/>
    </row>
    <row r="1069" spans="1:14">
      <c r="A1069" s="188" t="s">
        <v>126</v>
      </c>
      <c r="B1069" s="180" t="s">
        <v>205</v>
      </c>
      <c r="C1069" s="14" t="s">
        <v>3</v>
      </c>
      <c r="D1069" s="46">
        <f>D1070+D1072+D1074+D1075</f>
        <v>808807.10000000009</v>
      </c>
      <c r="E1069" s="150" t="s">
        <v>284</v>
      </c>
      <c r="F1069" s="150" t="s">
        <v>284</v>
      </c>
      <c r="G1069" s="53" t="s">
        <v>284</v>
      </c>
      <c r="H1069" s="53">
        <f>H1070+H1072+H1074+H1075</f>
        <v>205502.3</v>
      </c>
      <c r="I1069" s="49">
        <f t="shared" si="131"/>
        <v>25.408073198170488</v>
      </c>
      <c r="J1069" s="49" t="s">
        <v>284</v>
      </c>
      <c r="K1069" s="64" t="s">
        <v>284</v>
      </c>
      <c r="L1069" s="110"/>
    </row>
    <row r="1070" spans="1:14">
      <c r="A1070" s="188"/>
      <c r="B1070" s="181"/>
      <c r="C1070" s="15" t="s">
        <v>4</v>
      </c>
      <c r="D1070" s="46">
        <f>D1077+D1084+D1091+D1098</f>
        <v>528245.10000000009</v>
      </c>
      <c r="E1070" s="53">
        <f t="shared" ref="E1070:H1070" si="133">E1077+E1084+E1091+E1098</f>
        <v>469563.10000000003</v>
      </c>
      <c r="F1070" s="53">
        <f>F1077+F1084+F1091+F1098</f>
        <v>469563.10000000003</v>
      </c>
      <c r="G1070" s="53">
        <f t="shared" si="133"/>
        <v>178442.9</v>
      </c>
      <c r="H1070" s="53">
        <f t="shared" si="133"/>
        <v>178442.9</v>
      </c>
      <c r="I1070" s="49">
        <f t="shared" si="131"/>
        <v>33.780322808484158</v>
      </c>
      <c r="J1070" s="49">
        <f>G1070/E1070*100</f>
        <v>38.001900064123433</v>
      </c>
      <c r="K1070" s="64">
        <f t="shared" si="132"/>
        <v>38.001900064123433</v>
      </c>
      <c r="L1070" s="110"/>
    </row>
    <row r="1071" spans="1:14" ht="60">
      <c r="A1071" s="188"/>
      <c r="B1071" s="181"/>
      <c r="C1071" s="15" t="s">
        <v>211</v>
      </c>
      <c r="D1071" s="46">
        <f>D1078+D1085+D1092+D1099</f>
        <v>39024.9</v>
      </c>
      <c r="E1071" s="53">
        <f>E1078+E1085+E1092+E1099</f>
        <v>39024.9</v>
      </c>
      <c r="F1071" s="53">
        <f>F1078+F1085+F1092+F1099</f>
        <v>39024.9</v>
      </c>
      <c r="G1071" s="53">
        <f t="shared" ref="G1071:H1071" si="134">G1078+G1085+G1092+G1099</f>
        <v>3344.4</v>
      </c>
      <c r="H1071" s="53">
        <f t="shared" si="134"/>
        <v>3344.4</v>
      </c>
      <c r="I1071" s="49">
        <f t="shared" si="131"/>
        <v>8.5699130555107121</v>
      </c>
      <c r="J1071" s="49">
        <f>G1071/E1071*100</f>
        <v>8.5699130555107121</v>
      </c>
      <c r="K1071" s="64">
        <f t="shared" si="132"/>
        <v>8.5699130555107121</v>
      </c>
      <c r="L1071" s="110"/>
      <c r="N1071" s="58"/>
    </row>
    <row r="1072" spans="1:14" ht="30">
      <c r="A1072" s="188"/>
      <c r="B1072" s="181"/>
      <c r="C1072" s="15" t="s">
        <v>9</v>
      </c>
      <c r="D1072" s="46">
        <f t="shared" ref="D1072:H1075" si="135">D1079+D1086+D1093+D1100</f>
        <v>280562</v>
      </c>
      <c r="E1072" s="53">
        <f t="shared" si="135"/>
        <v>315746.7</v>
      </c>
      <c r="F1072" s="53">
        <f t="shared" si="135"/>
        <v>280562</v>
      </c>
      <c r="G1072" s="53">
        <f t="shared" si="135"/>
        <v>27059.4</v>
      </c>
      <c r="H1072" s="53">
        <f t="shared" si="135"/>
        <v>27059.4</v>
      </c>
      <c r="I1072" s="49">
        <f t="shared" si="131"/>
        <v>9.6447131115404083</v>
      </c>
      <c r="J1072" s="49">
        <f>G1072/E1072*100</f>
        <v>8.569970802545205</v>
      </c>
      <c r="K1072" s="64">
        <f t="shared" si="132"/>
        <v>9.6447131115404083</v>
      </c>
      <c r="L1072" s="110"/>
    </row>
    <row r="1073" spans="1:15" ht="75">
      <c r="A1073" s="188"/>
      <c r="B1073" s="181"/>
      <c r="C1073" s="15" t="s">
        <v>212</v>
      </c>
      <c r="D1073" s="46">
        <f t="shared" si="135"/>
        <v>280562</v>
      </c>
      <c r="E1073" s="46">
        <f t="shared" si="135"/>
        <v>315746.7</v>
      </c>
      <c r="F1073" s="46">
        <f t="shared" si="135"/>
        <v>280562</v>
      </c>
      <c r="G1073" s="46">
        <f t="shared" si="135"/>
        <v>27059.4</v>
      </c>
      <c r="H1073" s="46">
        <f t="shared" si="135"/>
        <v>27059.4</v>
      </c>
      <c r="I1073" s="49">
        <f t="shared" si="131"/>
        <v>9.6447131115404083</v>
      </c>
      <c r="J1073" s="49">
        <f>G1073/E1073*100</f>
        <v>8.569970802545205</v>
      </c>
      <c r="K1073" s="64">
        <f t="shared" si="132"/>
        <v>9.6447131115404083</v>
      </c>
      <c r="L1073" s="110"/>
      <c r="M1073" s="58"/>
    </row>
    <row r="1074" spans="1:15" ht="30">
      <c r="A1074" s="188"/>
      <c r="B1074" s="181"/>
      <c r="C1074" s="15" t="s">
        <v>232</v>
      </c>
      <c r="D1074" s="46">
        <f t="shared" si="135"/>
        <v>0</v>
      </c>
      <c r="E1074" s="150" t="s">
        <v>284</v>
      </c>
      <c r="F1074" s="150" t="s">
        <v>284</v>
      </c>
      <c r="G1074" s="53" t="s">
        <v>284</v>
      </c>
      <c r="H1074" s="53">
        <f t="shared" ref="H1074:H1075" si="136">H1081+H1088</f>
        <v>0</v>
      </c>
      <c r="I1074" s="49">
        <v>0</v>
      </c>
      <c r="J1074" s="49" t="s">
        <v>284</v>
      </c>
      <c r="K1074" s="64" t="s">
        <v>284</v>
      </c>
      <c r="L1074" s="110"/>
      <c r="O1074" s="58"/>
    </row>
    <row r="1075" spans="1:15" ht="45">
      <c r="A1075" s="188"/>
      <c r="B1075" s="182"/>
      <c r="C1075" s="15" t="s">
        <v>233</v>
      </c>
      <c r="D1075" s="46">
        <f t="shared" si="135"/>
        <v>0</v>
      </c>
      <c r="E1075" s="150" t="s">
        <v>284</v>
      </c>
      <c r="F1075" s="150" t="s">
        <v>284</v>
      </c>
      <c r="G1075" s="53" t="s">
        <v>284</v>
      </c>
      <c r="H1075" s="53">
        <f t="shared" si="136"/>
        <v>0</v>
      </c>
      <c r="I1075" s="49">
        <v>0</v>
      </c>
      <c r="J1075" s="49" t="s">
        <v>284</v>
      </c>
      <c r="K1075" s="64" t="s">
        <v>284</v>
      </c>
      <c r="L1075" s="110"/>
    </row>
    <row r="1076" spans="1:15">
      <c r="A1076" s="183" t="s">
        <v>108</v>
      </c>
      <c r="B1076" s="172" t="s">
        <v>205</v>
      </c>
      <c r="C1076" s="6" t="s">
        <v>3</v>
      </c>
      <c r="D1076" s="46">
        <f>D1077+D1079+D1081+D1082</f>
        <v>385795.5</v>
      </c>
      <c r="E1076" s="53" t="s">
        <v>284</v>
      </c>
      <c r="F1076" s="53" t="s">
        <v>284</v>
      </c>
      <c r="G1076" s="53" t="s">
        <v>284</v>
      </c>
      <c r="H1076" s="53">
        <f>H1077+H1079+H1081+H1082</f>
        <v>161171.9</v>
      </c>
      <c r="I1076" s="49">
        <f t="shared" si="131"/>
        <v>41.776511130897063</v>
      </c>
      <c r="J1076" s="49" t="s">
        <v>284</v>
      </c>
      <c r="K1076" s="64" t="s">
        <v>284</v>
      </c>
      <c r="L1076" s="110"/>
    </row>
    <row r="1077" spans="1:15">
      <c r="A1077" s="183"/>
      <c r="B1077" s="173"/>
      <c r="C1077" s="7" t="s">
        <v>4</v>
      </c>
      <c r="D1077" s="46">
        <v>385795.5</v>
      </c>
      <c r="E1077" s="53">
        <v>385795.5</v>
      </c>
      <c r="F1077" s="53">
        <v>385795.5</v>
      </c>
      <c r="G1077" s="53">
        <v>161171.9</v>
      </c>
      <c r="H1077" s="53">
        <v>161171.9</v>
      </c>
      <c r="I1077" s="49">
        <f t="shared" si="131"/>
        <v>41.776511130897063</v>
      </c>
      <c r="J1077" s="49">
        <f>G1077/E1077*100</f>
        <v>41.776511130897063</v>
      </c>
      <c r="K1077" s="64">
        <f t="shared" si="132"/>
        <v>41.776511130897063</v>
      </c>
      <c r="L1077" s="110"/>
    </row>
    <row r="1078" spans="1:15" ht="60">
      <c r="A1078" s="183"/>
      <c r="B1078" s="173"/>
      <c r="C1078" s="7" t="s">
        <v>211</v>
      </c>
      <c r="D1078" s="53">
        <v>0</v>
      </c>
      <c r="E1078" s="53">
        <v>0</v>
      </c>
      <c r="F1078" s="53">
        <v>0</v>
      </c>
      <c r="G1078" s="53">
        <v>0</v>
      </c>
      <c r="H1078" s="53">
        <v>0</v>
      </c>
      <c r="I1078" s="49">
        <v>0</v>
      </c>
      <c r="J1078" s="49">
        <v>0</v>
      </c>
      <c r="K1078" s="64">
        <v>0</v>
      </c>
      <c r="L1078" s="110"/>
    </row>
    <row r="1079" spans="1:15" ht="30">
      <c r="A1079" s="183"/>
      <c r="B1079" s="173"/>
      <c r="C1079" s="7" t="s">
        <v>231</v>
      </c>
      <c r="D1079" s="46">
        <v>0</v>
      </c>
      <c r="E1079" s="53">
        <v>0</v>
      </c>
      <c r="F1079" s="53">
        <v>0</v>
      </c>
      <c r="G1079" s="53">
        <v>0</v>
      </c>
      <c r="H1079" s="53">
        <v>0</v>
      </c>
      <c r="I1079" s="49">
        <v>0</v>
      </c>
      <c r="J1079" s="49">
        <v>0</v>
      </c>
      <c r="K1079" s="64">
        <v>0</v>
      </c>
      <c r="L1079" s="110"/>
    </row>
    <row r="1080" spans="1:15" ht="75">
      <c r="A1080" s="183"/>
      <c r="B1080" s="173"/>
      <c r="C1080" s="7" t="s">
        <v>212</v>
      </c>
      <c r="D1080" s="46">
        <v>0</v>
      </c>
      <c r="E1080" s="53">
        <v>0</v>
      </c>
      <c r="F1080" s="53">
        <v>0</v>
      </c>
      <c r="G1080" s="53">
        <v>0</v>
      </c>
      <c r="H1080" s="53">
        <v>0</v>
      </c>
      <c r="I1080" s="49">
        <v>0</v>
      </c>
      <c r="J1080" s="49">
        <v>0</v>
      </c>
      <c r="K1080" s="64">
        <v>0</v>
      </c>
      <c r="L1080" s="110"/>
    </row>
    <row r="1081" spans="1:15" ht="30">
      <c r="A1081" s="183"/>
      <c r="B1081" s="173"/>
      <c r="C1081" s="7" t="s">
        <v>232</v>
      </c>
      <c r="D1081" s="46">
        <v>0</v>
      </c>
      <c r="E1081" s="53" t="s">
        <v>284</v>
      </c>
      <c r="F1081" s="53" t="s">
        <v>284</v>
      </c>
      <c r="G1081" s="53" t="s">
        <v>284</v>
      </c>
      <c r="H1081" s="53">
        <v>0</v>
      </c>
      <c r="I1081" s="49">
        <v>0</v>
      </c>
      <c r="J1081" s="49" t="s">
        <v>284</v>
      </c>
      <c r="K1081" s="64" t="s">
        <v>284</v>
      </c>
      <c r="L1081" s="110"/>
    </row>
    <row r="1082" spans="1:15" ht="45">
      <c r="A1082" s="183"/>
      <c r="B1082" s="174"/>
      <c r="C1082" s="7" t="s">
        <v>233</v>
      </c>
      <c r="D1082" s="46">
        <v>0</v>
      </c>
      <c r="E1082" s="53" t="s">
        <v>284</v>
      </c>
      <c r="F1082" s="53" t="s">
        <v>284</v>
      </c>
      <c r="G1082" s="53" t="s">
        <v>284</v>
      </c>
      <c r="H1082" s="53">
        <v>0</v>
      </c>
      <c r="I1082" s="49">
        <v>0</v>
      </c>
      <c r="J1082" s="49" t="s">
        <v>284</v>
      </c>
      <c r="K1082" s="64" t="s">
        <v>284</v>
      </c>
      <c r="L1082" s="110"/>
    </row>
    <row r="1083" spans="1:15">
      <c r="A1083" s="183" t="s">
        <v>109</v>
      </c>
      <c r="B1083" s="180" t="s">
        <v>205</v>
      </c>
      <c r="C1083" s="14" t="s">
        <v>3</v>
      </c>
      <c r="D1083" s="46">
        <f>D1084+D1086+D1088+D1089</f>
        <v>21245.4</v>
      </c>
      <c r="E1083" s="53" t="s">
        <v>284</v>
      </c>
      <c r="F1083" s="53" t="s">
        <v>284</v>
      </c>
      <c r="G1083" s="53" t="s">
        <v>284</v>
      </c>
      <c r="H1083" s="53">
        <f>H1084+H1086+H1088+H1089</f>
        <v>13490.4</v>
      </c>
      <c r="I1083" s="49">
        <f t="shared" si="131"/>
        <v>63.497980739360038</v>
      </c>
      <c r="J1083" s="49" t="s">
        <v>284</v>
      </c>
      <c r="K1083" s="64" t="s">
        <v>284</v>
      </c>
      <c r="L1083" s="110"/>
    </row>
    <row r="1084" spans="1:15">
      <c r="A1084" s="183"/>
      <c r="B1084" s="181"/>
      <c r="C1084" s="15" t="s">
        <v>4</v>
      </c>
      <c r="D1084" s="46">
        <v>21245.4</v>
      </c>
      <c r="E1084" s="53">
        <v>21245.4</v>
      </c>
      <c r="F1084" s="53">
        <v>21245.4</v>
      </c>
      <c r="G1084" s="53">
        <v>13490.4</v>
      </c>
      <c r="H1084" s="53">
        <v>13490.4</v>
      </c>
      <c r="I1084" s="49">
        <f t="shared" si="131"/>
        <v>63.497980739360038</v>
      </c>
      <c r="J1084" s="49">
        <f>G1084/E1084*100</f>
        <v>63.497980739360038</v>
      </c>
      <c r="K1084" s="64">
        <f t="shared" si="132"/>
        <v>63.497980739360038</v>
      </c>
      <c r="L1084" s="110"/>
    </row>
    <row r="1085" spans="1:15" ht="60">
      <c r="A1085" s="183"/>
      <c r="B1085" s="181"/>
      <c r="C1085" s="15" t="s">
        <v>211</v>
      </c>
      <c r="D1085" s="53">
        <v>0</v>
      </c>
      <c r="E1085" s="53">
        <v>0</v>
      </c>
      <c r="F1085" s="53">
        <v>0</v>
      </c>
      <c r="G1085" s="53">
        <v>0</v>
      </c>
      <c r="H1085" s="53">
        <v>0</v>
      </c>
      <c r="I1085" s="49">
        <v>0</v>
      </c>
      <c r="J1085" s="49">
        <v>0</v>
      </c>
      <c r="K1085" s="64">
        <v>0</v>
      </c>
      <c r="L1085" s="110"/>
    </row>
    <row r="1086" spans="1:15" ht="30">
      <c r="A1086" s="183"/>
      <c r="B1086" s="181"/>
      <c r="C1086" s="15" t="s">
        <v>231</v>
      </c>
      <c r="D1086" s="46">
        <v>0</v>
      </c>
      <c r="E1086" s="53">
        <v>0</v>
      </c>
      <c r="F1086" s="53">
        <v>0</v>
      </c>
      <c r="G1086" s="53">
        <v>0</v>
      </c>
      <c r="H1086" s="53">
        <v>0</v>
      </c>
      <c r="I1086" s="49">
        <v>0</v>
      </c>
      <c r="J1086" s="49">
        <v>0</v>
      </c>
      <c r="K1086" s="64">
        <v>0</v>
      </c>
      <c r="L1086" s="110"/>
    </row>
    <row r="1087" spans="1:15" ht="75">
      <c r="A1087" s="183"/>
      <c r="B1087" s="181"/>
      <c r="C1087" s="15" t="s">
        <v>212</v>
      </c>
      <c r="D1087" s="46">
        <v>0</v>
      </c>
      <c r="E1087" s="53">
        <v>0</v>
      </c>
      <c r="F1087" s="53">
        <v>0</v>
      </c>
      <c r="G1087" s="53">
        <v>0</v>
      </c>
      <c r="H1087" s="53">
        <v>0</v>
      </c>
      <c r="I1087" s="49">
        <v>0</v>
      </c>
      <c r="J1087" s="49">
        <v>0</v>
      </c>
      <c r="K1087" s="64">
        <v>0</v>
      </c>
      <c r="L1087" s="110"/>
    </row>
    <row r="1088" spans="1:15" ht="30">
      <c r="A1088" s="183"/>
      <c r="B1088" s="181"/>
      <c r="C1088" s="15" t="s">
        <v>232</v>
      </c>
      <c r="D1088" s="46">
        <v>0</v>
      </c>
      <c r="E1088" s="53" t="s">
        <v>284</v>
      </c>
      <c r="F1088" s="53" t="s">
        <v>284</v>
      </c>
      <c r="G1088" s="53" t="s">
        <v>284</v>
      </c>
      <c r="H1088" s="53">
        <v>0</v>
      </c>
      <c r="I1088" s="49">
        <v>0</v>
      </c>
      <c r="J1088" s="49" t="s">
        <v>284</v>
      </c>
      <c r="K1088" s="64" t="s">
        <v>284</v>
      </c>
      <c r="L1088" s="110"/>
    </row>
    <row r="1089" spans="1:12" ht="45">
      <c r="A1089" s="183"/>
      <c r="B1089" s="182"/>
      <c r="C1089" s="15" t="s">
        <v>233</v>
      </c>
      <c r="D1089" s="46">
        <v>0</v>
      </c>
      <c r="E1089" s="53" t="s">
        <v>284</v>
      </c>
      <c r="F1089" s="53" t="s">
        <v>284</v>
      </c>
      <c r="G1089" s="53" t="s">
        <v>284</v>
      </c>
      <c r="H1089" s="53">
        <v>0</v>
      </c>
      <c r="I1089" s="49">
        <v>0</v>
      </c>
      <c r="J1089" s="49" t="s">
        <v>284</v>
      </c>
      <c r="K1089" s="64" t="s">
        <v>284</v>
      </c>
      <c r="L1089" s="110"/>
    </row>
    <row r="1090" spans="1:12" ht="15" customHeight="1">
      <c r="A1090" s="177" t="s">
        <v>300</v>
      </c>
      <c r="B1090" s="180" t="s">
        <v>205</v>
      </c>
      <c r="C1090" s="14" t="s">
        <v>3</v>
      </c>
      <c r="D1090" s="46">
        <f>SUM(D1091,D1093)</f>
        <v>378268.9</v>
      </c>
      <c r="E1090" s="53" t="s">
        <v>284</v>
      </c>
      <c r="F1090" s="53" t="s">
        <v>284</v>
      </c>
      <c r="G1090" s="53" t="s">
        <v>284</v>
      </c>
      <c r="H1090" s="53">
        <f>H1091+H1093+H1095+H1096</f>
        <v>30403.800000000003</v>
      </c>
      <c r="I1090" s="49">
        <f>H1090/D1090*100</f>
        <v>8.0376155692418809</v>
      </c>
      <c r="J1090" s="49" t="s">
        <v>284</v>
      </c>
      <c r="K1090" s="64" t="s">
        <v>284</v>
      </c>
      <c r="L1090" s="110"/>
    </row>
    <row r="1091" spans="1:12">
      <c r="A1091" s="178"/>
      <c r="B1091" s="181"/>
      <c r="C1091" s="15" t="s">
        <v>4</v>
      </c>
      <c r="D1091" s="46">
        <v>97706.9</v>
      </c>
      <c r="E1091" s="53">
        <v>39024.9</v>
      </c>
      <c r="F1091" s="53">
        <v>39024.9</v>
      </c>
      <c r="G1091" s="53">
        <v>3344.4</v>
      </c>
      <c r="H1091" s="53">
        <v>3344.4</v>
      </c>
      <c r="I1091" s="49">
        <f t="shared" ref="I1091:I1094" si="137">H1091/D1091*100</f>
        <v>3.4228902974099071</v>
      </c>
      <c r="J1091" s="49">
        <f>G1091/E1091*100</f>
        <v>8.5699130555107121</v>
      </c>
      <c r="K1091" s="64">
        <f>G1091/F1091*100</f>
        <v>8.5699130555107121</v>
      </c>
      <c r="L1091" s="110"/>
    </row>
    <row r="1092" spans="1:12" ht="60">
      <c r="A1092" s="178"/>
      <c r="B1092" s="181"/>
      <c r="C1092" s="15" t="s">
        <v>211</v>
      </c>
      <c r="D1092" s="53">
        <v>39024.9</v>
      </c>
      <c r="E1092" s="53">
        <v>39024.9</v>
      </c>
      <c r="F1092" s="53">
        <v>39024.9</v>
      </c>
      <c r="G1092" s="53">
        <v>3344.4</v>
      </c>
      <c r="H1092" s="53">
        <v>3344.4</v>
      </c>
      <c r="I1092" s="49">
        <f t="shared" si="137"/>
        <v>8.5699130555107121</v>
      </c>
      <c r="J1092" s="49">
        <v>0</v>
      </c>
      <c r="K1092" s="64">
        <v>0</v>
      </c>
      <c r="L1092" s="110"/>
    </row>
    <row r="1093" spans="1:12" ht="30">
      <c r="A1093" s="178"/>
      <c r="B1093" s="181"/>
      <c r="C1093" s="15" t="s">
        <v>231</v>
      </c>
      <c r="D1093" s="46">
        <v>280562</v>
      </c>
      <c r="E1093" s="53">
        <v>315746.7</v>
      </c>
      <c r="F1093" s="53">
        <v>280562</v>
      </c>
      <c r="G1093" s="53">
        <v>27059.4</v>
      </c>
      <c r="H1093" s="53">
        <v>27059.4</v>
      </c>
      <c r="I1093" s="49">
        <f t="shared" si="137"/>
        <v>9.6447131115404083</v>
      </c>
      <c r="J1093" s="49">
        <v>0</v>
      </c>
      <c r="K1093" s="64">
        <v>0</v>
      </c>
      <c r="L1093" s="110"/>
    </row>
    <row r="1094" spans="1:12" ht="75">
      <c r="A1094" s="178"/>
      <c r="B1094" s="181"/>
      <c r="C1094" s="15" t="s">
        <v>212</v>
      </c>
      <c r="D1094" s="46">
        <v>280562</v>
      </c>
      <c r="E1094" s="53">
        <v>315746.7</v>
      </c>
      <c r="F1094" s="53">
        <v>280562</v>
      </c>
      <c r="G1094" s="53">
        <v>27059.4</v>
      </c>
      <c r="H1094" s="53">
        <v>27059.4</v>
      </c>
      <c r="I1094" s="49">
        <f t="shared" si="137"/>
        <v>9.6447131115404083</v>
      </c>
      <c r="J1094" s="49">
        <v>0</v>
      </c>
      <c r="K1094" s="64">
        <v>0</v>
      </c>
      <c r="L1094" s="110"/>
    </row>
    <row r="1095" spans="1:12" ht="30">
      <c r="A1095" s="178"/>
      <c r="B1095" s="181"/>
      <c r="C1095" s="15" t="s">
        <v>232</v>
      </c>
      <c r="D1095" s="46">
        <v>0</v>
      </c>
      <c r="E1095" s="53" t="s">
        <v>284</v>
      </c>
      <c r="F1095" s="53" t="s">
        <v>284</v>
      </c>
      <c r="G1095" s="53">
        <v>0</v>
      </c>
      <c r="H1095" s="53">
        <v>0</v>
      </c>
      <c r="I1095" s="49">
        <v>0</v>
      </c>
      <c r="J1095" s="49">
        <v>0</v>
      </c>
      <c r="K1095" s="64">
        <v>0</v>
      </c>
      <c r="L1095" s="110"/>
    </row>
    <row r="1096" spans="1:12" ht="45">
      <c r="A1096" s="179"/>
      <c r="B1096" s="182"/>
      <c r="C1096" s="15" t="s">
        <v>233</v>
      </c>
      <c r="D1096" s="46">
        <v>0</v>
      </c>
      <c r="E1096" s="53" t="s">
        <v>284</v>
      </c>
      <c r="F1096" s="53" t="s">
        <v>284</v>
      </c>
      <c r="G1096" s="53">
        <v>0</v>
      </c>
      <c r="H1096" s="53">
        <v>0</v>
      </c>
      <c r="I1096" s="49">
        <v>0</v>
      </c>
      <c r="J1096" s="49">
        <v>0</v>
      </c>
      <c r="K1096" s="64">
        <v>0</v>
      </c>
      <c r="L1096" s="110"/>
    </row>
    <row r="1097" spans="1:12">
      <c r="A1097" s="177" t="s">
        <v>317</v>
      </c>
      <c r="B1097" s="180" t="s">
        <v>205</v>
      </c>
      <c r="C1097" s="14" t="s">
        <v>3</v>
      </c>
      <c r="D1097" s="46">
        <f>D1098+D1100+D1102+D1103</f>
        <v>23497.3</v>
      </c>
      <c r="E1097" s="53" t="s">
        <v>284</v>
      </c>
      <c r="F1097" s="53" t="s">
        <v>284</v>
      </c>
      <c r="G1097" s="53" t="s">
        <v>284</v>
      </c>
      <c r="H1097" s="53">
        <f>H1098+H1100+H1102+H1103</f>
        <v>436.2</v>
      </c>
      <c r="I1097" s="49">
        <f>H1097/D1097*100</f>
        <v>1.8563834993807797</v>
      </c>
      <c r="J1097" s="49" t="s">
        <v>284</v>
      </c>
      <c r="K1097" s="64" t="s">
        <v>284</v>
      </c>
      <c r="L1097" s="110"/>
    </row>
    <row r="1098" spans="1:12">
      <c r="A1098" s="178"/>
      <c r="B1098" s="181"/>
      <c r="C1098" s="15" t="s">
        <v>4</v>
      </c>
      <c r="D1098" s="46">
        <v>23497.3</v>
      </c>
      <c r="E1098" s="46">
        <v>23497.3</v>
      </c>
      <c r="F1098" s="46">
        <v>23497.3</v>
      </c>
      <c r="G1098" s="53">
        <v>436.2</v>
      </c>
      <c r="H1098" s="53">
        <v>436.2</v>
      </c>
      <c r="I1098" s="49">
        <f t="shared" ref="I1098" si="138">H1098/D1098*100</f>
        <v>1.8563834993807797</v>
      </c>
      <c r="J1098" s="49">
        <f>G1098/E1098*100</f>
        <v>1.8563834993807797</v>
      </c>
      <c r="K1098" s="64">
        <f>G1098/F1098*100</f>
        <v>1.8563834993807797</v>
      </c>
      <c r="L1098" s="110"/>
    </row>
    <row r="1099" spans="1:12" ht="60">
      <c r="A1099" s="178"/>
      <c r="B1099" s="181"/>
      <c r="C1099" s="15" t="s">
        <v>211</v>
      </c>
      <c r="D1099" s="46">
        <v>0</v>
      </c>
      <c r="E1099" s="46">
        <v>0</v>
      </c>
      <c r="F1099" s="46">
        <v>0</v>
      </c>
      <c r="G1099" s="53">
        <v>0</v>
      </c>
      <c r="H1099" s="53">
        <v>0</v>
      </c>
      <c r="I1099" s="49">
        <v>0</v>
      </c>
      <c r="J1099" s="49">
        <v>0</v>
      </c>
      <c r="K1099" s="64">
        <v>0</v>
      </c>
      <c r="L1099" s="110"/>
    </row>
    <row r="1100" spans="1:12" ht="30">
      <c r="A1100" s="178"/>
      <c r="B1100" s="181"/>
      <c r="C1100" s="15" t="s">
        <v>231</v>
      </c>
      <c r="D1100" s="46">
        <v>0</v>
      </c>
      <c r="E1100" s="46">
        <v>0</v>
      </c>
      <c r="F1100" s="46">
        <v>0</v>
      </c>
      <c r="G1100" s="53">
        <v>0</v>
      </c>
      <c r="H1100" s="53">
        <v>0</v>
      </c>
      <c r="I1100" s="49">
        <v>0</v>
      </c>
      <c r="J1100" s="49">
        <v>0</v>
      </c>
      <c r="K1100" s="64">
        <v>0</v>
      </c>
      <c r="L1100" s="110"/>
    </row>
    <row r="1101" spans="1:12" ht="75">
      <c r="A1101" s="178"/>
      <c r="B1101" s="181"/>
      <c r="C1101" s="15" t="s">
        <v>212</v>
      </c>
      <c r="D1101" s="46">
        <v>0</v>
      </c>
      <c r="E1101" s="46">
        <v>0</v>
      </c>
      <c r="F1101" s="46">
        <v>0</v>
      </c>
      <c r="G1101" s="53">
        <v>0</v>
      </c>
      <c r="H1101" s="53">
        <v>0</v>
      </c>
      <c r="I1101" s="49">
        <v>0</v>
      </c>
      <c r="J1101" s="49">
        <v>0</v>
      </c>
      <c r="K1101" s="64">
        <v>0</v>
      </c>
      <c r="L1101" s="110"/>
    </row>
    <row r="1102" spans="1:12" ht="30">
      <c r="A1102" s="178"/>
      <c r="B1102" s="181"/>
      <c r="C1102" s="15" t="s">
        <v>232</v>
      </c>
      <c r="D1102" s="46">
        <v>0</v>
      </c>
      <c r="E1102" s="53" t="s">
        <v>284</v>
      </c>
      <c r="F1102" s="53" t="s">
        <v>284</v>
      </c>
      <c r="G1102" s="53" t="s">
        <v>284</v>
      </c>
      <c r="H1102" s="53">
        <v>0</v>
      </c>
      <c r="I1102" s="49">
        <v>0</v>
      </c>
      <c r="J1102" s="49">
        <v>0</v>
      </c>
      <c r="K1102" s="64">
        <v>0</v>
      </c>
      <c r="L1102" s="110"/>
    </row>
    <row r="1103" spans="1:12" ht="45">
      <c r="A1103" s="179"/>
      <c r="B1103" s="182"/>
      <c r="C1103" s="15" t="s">
        <v>233</v>
      </c>
      <c r="D1103" s="46">
        <v>0</v>
      </c>
      <c r="E1103" s="53" t="s">
        <v>284</v>
      </c>
      <c r="F1103" s="53" t="s">
        <v>284</v>
      </c>
      <c r="G1103" s="53" t="s">
        <v>284</v>
      </c>
      <c r="H1103" s="53">
        <v>0</v>
      </c>
      <c r="I1103" s="49">
        <v>0</v>
      </c>
      <c r="J1103" s="49">
        <v>0</v>
      </c>
      <c r="K1103" s="64">
        <v>0</v>
      </c>
      <c r="L1103" s="110"/>
    </row>
    <row r="1104" spans="1:12">
      <c r="A1104" s="187" t="s">
        <v>125</v>
      </c>
      <c r="B1104" s="172" t="s">
        <v>208</v>
      </c>
      <c r="C1104" s="6" t="s">
        <v>3</v>
      </c>
      <c r="D1104" s="46">
        <f>D1105+D1107+D1109+D1110</f>
        <v>3339.3</v>
      </c>
      <c r="E1104" s="53" t="s">
        <v>284</v>
      </c>
      <c r="F1104" s="53" t="s">
        <v>284</v>
      </c>
      <c r="G1104" s="53" t="s">
        <v>284</v>
      </c>
      <c r="H1104" s="53">
        <f>H1105+H1107+H1109+H1110</f>
        <v>3339.3</v>
      </c>
      <c r="I1104" s="49">
        <f t="shared" si="131"/>
        <v>100</v>
      </c>
      <c r="J1104" s="49" t="s">
        <v>284</v>
      </c>
      <c r="K1104" s="64" t="s">
        <v>284</v>
      </c>
      <c r="L1104" s="110"/>
    </row>
    <row r="1105" spans="1:12">
      <c r="A1105" s="187"/>
      <c r="B1105" s="173"/>
      <c r="C1105" s="7" t="s">
        <v>4</v>
      </c>
      <c r="D1105" s="46">
        <v>367.3</v>
      </c>
      <c r="E1105" s="53">
        <v>367.3</v>
      </c>
      <c r="F1105" s="53">
        <v>367.3</v>
      </c>
      <c r="G1105" s="53">
        <v>367.3</v>
      </c>
      <c r="H1105" s="53">
        <v>367.3</v>
      </c>
      <c r="I1105" s="49">
        <f t="shared" si="131"/>
        <v>100</v>
      </c>
      <c r="J1105" s="49">
        <f>G1105/E1105*100</f>
        <v>100</v>
      </c>
      <c r="K1105" s="64">
        <f t="shared" si="132"/>
        <v>100</v>
      </c>
      <c r="L1105" s="110"/>
    </row>
    <row r="1106" spans="1:12" ht="60">
      <c r="A1106" s="187"/>
      <c r="B1106" s="173"/>
      <c r="C1106" s="7" t="s">
        <v>211</v>
      </c>
      <c r="D1106" s="46">
        <v>367.3</v>
      </c>
      <c r="E1106" s="53">
        <v>367.3</v>
      </c>
      <c r="F1106" s="53">
        <v>367.3</v>
      </c>
      <c r="G1106" s="53">
        <v>367.3</v>
      </c>
      <c r="H1106" s="53">
        <v>367.3</v>
      </c>
      <c r="I1106" s="49">
        <f t="shared" si="131"/>
        <v>100</v>
      </c>
      <c r="J1106" s="49">
        <f>G1106/E1106*100</f>
        <v>100</v>
      </c>
      <c r="K1106" s="64">
        <f t="shared" si="132"/>
        <v>100</v>
      </c>
      <c r="L1106" s="110"/>
    </row>
    <row r="1107" spans="1:12" ht="30">
      <c r="A1107" s="187"/>
      <c r="B1107" s="173"/>
      <c r="C1107" s="7" t="s">
        <v>231</v>
      </c>
      <c r="D1107" s="46">
        <v>2972</v>
      </c>
      <c r="E1107" s="53">
        <v>2972</v>
      </c>
      <c r="F1107" s="53">
        <v>2972</v>
      </c>
      <c r="G1107" s="53">
        <v>2972</v>
      </c>
      <c r="H1107" s="53">
        <v>2972</v>
      </c>
      <c r="I1107" s="49">
        <f t="shared" si="131"/>
        <v>100</v>
      </c>
      <c r="J1107" s="49">
        <f>G1107/E1107*100</f>
        <v>100</v>
      </c>
      <c r="K1107" s="64">
        <f t="shared" si="132"/>
        <v>100</v>
      </c>
      <c r="L1107" s="110"/>
    </row>
    <row r="1108" spans="1:12" ht="75">
      <c r="A1108" s="187"/>
      <c r="B1108" s="173"/>
      <c r="C1108" s="7" t="s">
        <v>212</v>
      </c>
      <c r="D1108" s="46">
        <v>2972</v>
      </c>
      <c r="E1108" s="53">
        <v>2972</v>
      </c>
      <c r="F1108" s="53">
        <v>2972</v>
      </c>
      <c r="G1108" s="53">
        <v>2972</v>
      </c>
      <c r="H1108" s="53">
        <v>2972</v>
      </c>
      <c r="I1108" s="49">
        <f t="shared" si="131"/>
        <v>100</v>
      </c>
      <c r="J1108" s="49">
        <f>G1108/E1108*100</f>
        <v>100</v>
      </c>
      <c r="K1108" s="64">
        <f t="shared" si="132"/>
        <v>100</v>
      </c>
      <c r="L1108" s="110"/>
    </row>
    <row r="1109" spans="1:12" ht="30">
      <c r="A1109" s="187"/>
      <c r="B1109" s="173"/>
      <c r="C1109" s="7" t="s">
        <v>232</v>
      </c>
      <c r="D1109" s="46">
        <v>0</v>
      </c>
      <c r="E1109" s="53" t="s">
        <v>284</v>
      </c>
      <c r="F1109" s="53" t="s">
        <v>284</v>
      </c>
      <c r="G1109" s="53" t="s">
        <v>284</v>
      </c>
      <c r="H1109" s="53">
        <v>0</v>
      </c>
      <c r="I1109" s="49">
        <v>0</v>
      </c>
      <c r="J1109" s="49" t="s">
        <v>284</v>
      </c>
      <c r="K1109" s="64" t="s">
        <v>284</v>
      </c>
      <c r="L1109" s="110"/>
    </row>
    <row r="1110" spans="1:12" ht="45">
      <c r="A1110" s="187"/>
      <c r="B1110" s="174"/>
      <c r="C1110" s="7" t="s">
        <v>233</v>
      </c>
      <c r="D1110" s="46">
        <v>0</v>
      </c>
      <c r="E1110" s="53" t="s">
        <v>284</v>
      </c>
      <c r="F1110" s="53" t="s">
        <v>284</v>
      </c>
      <c r="G1110" s="53" t="s">
        <v>284</v>
      </c>
      <c r="H1110" s="53">
        <v>0</v>
      </c>
      <c r="I1110" s="49">
        <v>0</v>
      </c>
      <c r="J1110" s="49" t="s">
        <v>284</v>
      </c>
      <c r="K1110" s="64" t="s">
        <v>284</v>
      </c>
      <c r="L1110" s="110"/>
    </row>
    <row r="1111" spans="1:12">
      <c r="A1111" s="187" t="s">
        <v>124</v>
      </c>
      <c r="B1111" s="172" t="s">
        <v>208</v>
      </c>
      <c r="C1111" s="6" t="s">
        <v>3</v>
      </c>
      <c r="D1111" s="46">
        <f>D1112+D1114+D1116+D1117</f>
        <v>2846.4</v>
      </c>
      <c r="E1111" s="53" t="s">
        <v>284</v>
      </c>
      <c r="F1111" s="53" t="s">
        <v>284</v>
      </c>
      <c r="G1111" s="53" t="s">
        <v>284</v>
      </c>
      <c r="H1111" s="53">
        <f>H1112+H1114+H1116+H1117</f>
        <v>2846.4</v>
      </c>
      <c r="I1111" s="49">
        <f t="shared" si="131"/>
        <v>100</v>
      </c>
      <c r="J1111" s="49" t="s">
        <v>284</v>
      </c>
      <c r="K1111" s="64" t="s">
        <v>284</v>
      </c>
      <c r="L1111" s="110"/>
    </row>
    <row r="1112" spans="1:12">
      <c r="A1112" s="187"/>
      <c r="B1112" s="173"/>
      <c r="C1112" s="7" t="s">
        <v>4</v>
      </c>
      <c r="D1112" s="46">
        <v>313.10000000000002</v>
      </c>
      <c r="E1112" s="53">
        <v>313.10000000000002</v>
      </c>
      <c r="F1112" s="53">
        <v>313.10000000000002</v>
      </c>
      <c r="G1112" s="53">
        <v>313.10000000000002</v>
      </c>
      <c r="H1112" s="53">
        <v>313.10000000000002</v>
      </c>
      <c r="I1112" s="49">
        <f t="shared" si="131"/>
        <v>100</v>
      </c>
      <c r="J1112" s="49">
        <f>G1112/E1112*100</f>
        <v>100</v>
      </c>
      <c r="K1112" s="64">
        <f t="shared" si="132"/>
        <v>100</v>
      </c>
      <c r="L1112" s="110"/>
    </row>
    <row r="1113" spans="1:12" ht="60">
      <c r="A1113" s="187"/>
      <c r="B1113" s="173"/>
      <c r="C1113" s="7" t="s">
        <v>211</v>
      </c>
      <c r="D1113" s="46">
        <v>313.10000000000002</v>
      </c>
      <c r="E1113" s="53">
        <v>313.10000000000002</v>
      </c>
      <c r="F1113" s="53">
        <v>313.10000000000002</v>
      </c>
      <c r="G1113" s="53">
        <v>313.10000000000002</v>
      </c>
      <c r="H1113" s="53">
        <v>313.10000000000002</v>
      </c>
      <c r="I1113" s="49">
        <f t="shared" si="131"/>
        <v>100</v>
      </c>
      <c r="J1113" s="49">
        <f>G1113/E1113*100</f>
        <v>100</v>
      </c>
      <c r="K1113" s="64">
        <f t="shared" si="132"/>
        <v>100</v>
      </c>
      <c r="L1113" s="110"/>
    </row>
    <row r="1114" spans="1:12" ht="30">
      <c r="A1114" s="187"/>
      <c r="B1114" s="173"/>
      <c r="C1114" s="7" t="s">
        <v>231</v>
      </c>
      <c r="D1114" s="46">
        <v>2533.3000000000002</v>
      </c>
      <c r="E1114" s="53">
        <v>2533.3000000000002</v>
      </c>
      <c r="F1114" s="53">
        <v>2533.3000000000002</v>
      </c>
      <c r="G1114" s="53">
        <v>2533.3000000000002</v>
      </c>
      <c r="H1114" s="53">
        <v>2533.3000000000002</v>
      </c>
      <c r="I1114" s="49">
        <f t="shared" si="131"/>
        <v>100</v>
      </c>
      <c r="J1114" s="49">
        <f>G1114/E1114*100</f>
        <v>100</v>
      </c>
      <c r="K1114" s="64">
        <f t="shared" si="132"/>
        <v>100</v>
      </c>
      <c r="L1114" s="110"/>
    </row>
    <row r="1115" spans="1:12" ht="75">
      <c r="A1115" s="187"/>
      <c r="B1115" s="173"/>
      <c r="C1115" s="7" t="s">
        <v>212</v>
      </c>
      <c r="D1115" s="46">
        <v>2533.3000000000002</v>
      </c>
      <c r="E1115" s="53">
        <v>2533.3000000000002</v>
      </c>
      <c r="F1115" s="53">
        <v>2533.3000000000002</v>
      </c>
      <c r="G1115" s="53">
        <v>2533.3000000000002</v>
      </c>
      <c r="H1115" s="53">
        <v>2533.3000000000002</v>
      </c>
      <c r="I1115" s="49">
        <f t="shared" si="131"/>
        <v>100</v>
      </c>
      <c r="J1115" s="49">
        <f>G1115/E1115*100</f>
        <v>100</v>
      </c>
      <c r="K1115" s="64">
        <f t="shared" si="132"/>
        <v>100</v>
      </c>
      <c r="L1115" s="110"/>
    </row>
    <row r="1116" spans="1:12" ht="30">
      <c r="A1116" s="187"/>
      <c r="B1116" s="173"/>
      <c r="C1116" s="7" t="s">
        <v>232</v>
      </c>
      <c r="D1116" s="46">
        <v>0</v>
      </c>
      <c r="E1116" s="53" t="s">
        <v>284</v>
      </c>
      <c r="F1116" s="53" t="s">
        <v>284</v>
      </c>
      <c r="G1116" s="53" t="s">
        <v>284</v>
      </c>
      <c r="H1116" s="53">
        <v>0</v>
      </c>
      <c r="I1116" s="49">
        <v>0</v>
      </c>
      <c r="J1116" s="49" t="s">
        <v>284</v>
      </c>
      <c r="K1116" s="64" t="s">
        <v>284</v>
      </c>
      <c r="L1116" s="110"/>
    </row>
    <row r="1117" spans="1:12" ht="45">
      <c r="A1117" s="187"/>
      <c r="B1117" s="174"/>
      <c r="C1117" s="7" t="s">
        <v>233</v>
      </c>
      <c r="D1117" s="46">
        <v>0</v>
      </c>
      <c r="E1117" s="53" t="s">
        <v>284</v>
      </c>
      <c r="F1117" s="53" t="s">
        <v>284</v>
      </c>
      <c r="G1117" s="53" t="s">
        <v>284</v>
      </c>
      <c r="H1117" s="53">
        <v>0</v>
      </c>
      <c r="I1117" s="49">
        <v>0</v>
      </c>
      <c r="J1117" s="49" t="s">
        <v>284</v>
      </c>
      <c r="K1117" s="64" t="s">
        <v>284</v>
      </c>
      <c r="L1117" s="110"/>
    </row>
    <row r="1118" spans="1:12">
      <c r="A1118" s="187" t="s">
        <v>123</v>
      </c>
      <c r="B1118" s="172" t="s">
        <v>209</v>
      </c>
      <c r="C1118" s="6" t="s">
        <v>3</v>
      </c>
      <c r="D1118" s="46">
        <f>D1119+D1121+D1123+D1124</f>
        <v>3000</v>
      </c>
      <c r="E1118" s="53" t="s">
        <v>284</v>
      </c>
      <c r="F1118" s="53" t="s">
        <v>284</v>
      </c>
      <c r="G1118" s="53" t="s">
        <v>284</v>
      </c>
      <c r="H1118" s="53">
        <f>H1119+H1121+H1123+H1124</f>
        <v>0</v>
      </c>
      <c r="I1118" s="49">
        <f t="shared" si="131"/>
        <v>0</v>
      </c>
      <c r="J1118" s="49" t="s">
        <v>284</v>
      </c>
      <c r="K1118" s="64" t="s">
        <v>284</v>
      </c>
      <c r="L1118" s="110"/>
    </row>
    <row r="1119" spans="1:12">
      <c r="A1119" s="187"/>
      <c r="B1119" s="173"/>
      <c r="C1119" s="7" t="s">
        <v>4</v>
      </c>
      <c r="D1119" s="46">
        <v>3000</v>
      </c>
      <c r="E1119" s="53">
        <v>3000</v>
      </c>
      <c r="F1119" s="53">
        <v>2700</v>
      </c>
      <c r="G1119" s="53">
        <v>0</v>
      </c>
      <c r="H1119" s="53">
        <v>0</v>
      </c>
      <c r="I1119" s="49">
        <f t="shared" si="131"/>
        <v>0</v>
      </c>
      <c r="J1119" s="49">
        <f>G1119/E1119*100</f>
        <v>0</v>
      </c>
      <c r="K1119" s="64">
        <f t="shared" si="132"/>
        <v>0</v>
      </c>
      <c r="L1119" s="110"/>
    </row>
    <row r="1120" spans="1:12" ht="60">
      <c r="A1120" s="187"/>
      <c r="B1120" s="173"/>
      <c r="C1120" s="7" t="s">
        <v>211</v>
      </c>
      <c r="D1120" s="46">
        <v>0</v>
      </c>
      <c r="E1120" s="53">
        <v>0</v>
      </c>
      <c r="F1120" s="53">
        <v>0</v>
      </c>
      <c r="G1120" s="53">
        <v>0</v>
      </c>
      <c r="H1120" s="53">
        <v>0</v>
      </c>
      <c r="I1120" s="49">
        <v>0</v>
      </c>
      <c r="J1120" s="49">
        <v>0</v>
      </c>
      <c r="K1120" s="64">
        <v>0</v>
      </c>
      <c r="L1120" s="110"/>
    </row>
    <row r="1121" spans="1:12" ht="30">
      <c r="A1121" s="187"/>
      <c r="B1121" s="173"/>
      <c r="C1121" s="7" t="s">
        <v>231</v>
      </c>
      <c r="D1121" s="46">
        <v>0</v>
      </c>
      <c r="E1121" s="53">
        <v>0</v>
      </c>
      <c r="F1121" s="53">
        <v>0</v>
      </c>
      <c r="G1121" s="53">
        <v>0</v>
      </c>
      <c r="H1121" s="53">
        <v>0</v>
      </c>
      <c r="I1121" s="49">
        <v>0</v>
      </c>
      <c r="J1121" s="49">
        <v>0</v>
      </c>
      <c r="K1121" s="64">
        <v>0</v>
      </c>
      <c r="L1121" s="110"/>
    </row>
    <row r="1122" spans="1:12" ht="75">
      <c r="A1122" s="187"/>
      <c r="B1122" s="173"/>
      <c r="C1122" s="7" t="s">
        <v>212</v>
      </c>
      <c r="D1122" s="46">
        <v>0</v>
      </c>
      <c r="E1122" s="53">
        <v>0</v>
      </c>
      <c r="F1122" s="53">
        <v>0</v>
      </c>
      <c r="G1122" s="53">
        <v>0</v>
      </c>
      <c r="H1122" s="53">
        <v>0</v>
      </c>
      <c r="I1122" s="49">
        <v>0</v>
      </c>
      <c r="J1122" s="49">
        <v>0</v>
      </c>
      <c r="K1122" s="64">
        <v>0</v>
      </c>
      <c r="L1122" s="110"/>
    </row>
    <row r="1123" spans="1:12" ht="30">
      <c r="A1123" s="187"/>
      <c r="B1123" s="173"/>
      <c r="C1123" s="7" t="s">
        <v>232</v>
      </c>
      <c r="D1123" s="46">
        <v>0</v>
      </c>
      <c r="E1123" s="53" t="s">
        <v>284</v>
      </c>
      <c r="F1123" s="53" t="s">
        <v>284</v>
      </c>
      <c r="G1123" s="53" t="s">
        <v>284</v>
      </c>
      <c r="H1123" s="53">
        <v>0</v>
      </c>
      <c r="I1123" s="49">
        <v>0</v>
      </c>
      <c r="J1123" s="49" t="s">
        <v>284</v>
      </c>
      <c r="K1123" s="64" t="s">
        <v>284</v>
      </c>
      <c r="L1123" s="110"/>
    </row>
    <row r="1124" spans="1:12" ht="45">
      <c r="A1124" s="187"/>
      <c r="B1124" s="174"/>
      <c r="C1124" s="7" t="s">
        <v>233</v>
      </c>
      <c r="D1124" s="46">
        <v>0</v>
      </c>
      <c r="E1124" s="53" t="s">
        <v>284</v>
      </c>
      <c r="F1124" s="53" t="s">
        <v>284</v>
      </c>
      <c r="G1124" s="53" t="s">
        <v>284</v>
      </c>
      <c r="H1124" s="53">
        <v>0</v>
      </c>
      <c r="I1124" s="49">
        <v>0</v>
      </c>
      <c r="J1124" s="49" t="s">
        <v>284</v>
      </c>
      <c r="K1124" s="64" t="s">
        <v>284</v>
      </c>
      <c r="L1124" s="110"/>
    </row>
    <row r="1125" spans="1:12" hidden="1">
      <c r="A1125" s="187" t="s">
        <v>35</v>
      </c>
      <c r="B1125" s="172" t="s">
        <v>205</v>
      </c>
      <c r="C1125" s="6" t="s">
        <v>3</v>
      </c>
      <c r="D1125" s="46">
        <f>D1126+D1128+D1130+D1131</f>
        <v>0</v>
      </c>
      <c r="E1125" s="53" t="s">
        <v>284</v>
      </c>
      <c r="F1125" s="53" t="s">
        <v>284</v>
      </c>
      <c r="G1125" s="53" t="s">
        <v>284</v>
      </c>
      <c r="H1125" s="53">
        <f>H1126+H1128+H1130+H1131</f>
        <v>0</v>
      </c>
      <c r="I1125" s="49">
        <v>0</v>
      </c>
      <c r="J1125" s="49" t="s">
        <v>284</v>
      </c>
      <c r="K1125" s="64" t="s">
        <v>284</v>
      </c>
      <c r="L1125" s="110"/>
    </row>
    <row r="1126" spans="1:12" hidden="1">
      <c r="A1126" s="187"/>
      <c r="B1126" s="173"/>
      <c r="C1126" s="7" t="s">
        <v>4</v>
      </c>
      <c r="D1126" s="46">
        <v>0</v>
      </c>
      <c r="E1126" s="53">
        <v>0</v>
      </c>
      <c r="F1126" s="53">
        <v>0</v>
      </c>
      <c r="G1126" s="53">
        <v>0</v>
      </c>
      <c r="H1126" s="53">
        <v>0</v>
      </c>
      <c r="I1126" s="49">
        <v>0</v>
      </c>
      <c r="J1126" s="49">
        <v>0</v>
      </c>
      <c r="K1126" s="64">
        <v>0</v>
      </c>
      <c r="L1126" s="110"/>
    </row>
    <row r="1127" spans="1:12" ht="60" hidden="1">
      <c r="A1127" s="187"/>
      <c r="B1127" s="173"/>
      <c r="C1127" s="7" t="s">
        <v>211</v>
      </c>
      <c r="D1127" s="46">
        <v>0</v>
      </c>
      <c r="E1127" s="53">
        <v>0</v>
      </c>
      <c r="F1127" s="53">
        <v>0</v>
      </c>
      <c r="G1127" s="53">
        <v>0</v>
      </c>
      <c r="H1127" s="53">
        <v>0</v>
      </c>
      <c r="I1127" s="49">
        <v>0</v>
      </c>
      <c r="J1127" s="49">
        <v>0</v>
      </c>
      <c r="K1127" s="64">
        <v>0</v>
      </c>
      <c r="L1127" s="110"/>
    </row>
    <row r="1128" spans="1:12" ht="30" hidden="1">
      <c r="A1128" s="187"/>
      <c r="B1128" s="173"/>
      <c r="C1128" s="7" t="s">
        <v>231</v>
      </c>
      <c r="D1128" s="46">
        <v>0</v>
      </c>
      <c r="E1128" s="53">
        <v>0</v>
      </c>
      <c r="F1128" s="53">
        <v>0</v>
      </c>
      <c r="G1128" s="53">
        <v>0</v>
      </c>
      <c r="H1128" s="53">
        <v>0</v>
      </c>
      <c r="I1128" s="49">
        <v>0</v>
      </c>
      <c r="J1128" s="49">
        <v>0</v>
      </c>
      <c r="K1128" s="64">
        <v>0</v>
      </c>
      <c r="L1128" s="110"/>
    </row>
    <row r="1129" spans="1:12" ht="57" hidden="1" customHeight="1">
      <c r="A1129" s="187"/>
      <c r="B1129" s="173"/>
      <c r="C1129" s="7" t="s">
        <v>212</v>
      </c>
      <c r="D1129" s="46">
        <v>0</v>
      </c>
      <c r="E1129" s="53">
        <v>0</v>
      </c>
      <c r="F1129" s="53">
        <v>0</v>
      </c>
      <c r="G1129" s="53">
        <v>0</v>
      </c>
      <c r="H1129" s="53">
        <v>0</v>
      </c>
      <c r="I1129" s="49">
        <v>0</v>
      </c>
      <c r="J1129" s="49">
        <v>0</v>
      </c>
      <c r="K1129" s="64">
        <v>0</v>
      </c>
      <c r="L1129" s="110"/>
    </row>
    <row r="1130" spans="1:12" ht="30" hidden="1">
      <c r="A1130" s="187"/>
      <c r="B1130" s="173"/>
      <c r="C1130" s="7" t="s">
        <v>232</v>
      </c>
      <c r="D1130" s="46">
        <v>0</v>
      </c>
      <c r="E1130" s="53" t="s">
        <v>284</v>
      </c>
      <c r="F1130" s="53" t="s">
        <v>284</v>
      </c>
      <c r="G1130" s="53" t="s">
        <v>284</v>
      </c>
      <c r="H1130" s="53">
        <v>0</v>
      </c>
      <c r="I1130" s="49">
        <v>0</v>
      </c>
      <c r="J1130" s="49" t="s">
        <v>284</v>
      </c>
      <c r="K1130" s="64" t="s">
        <v>284</v>
      </c>
      <c r="L1130" s="110"/>
    </row>
    <row r="1131" spans="1:12" ht="45" hidden="1">
      <c r="A1131" s="187"/>
      <c r="B1131" s="174"/>
      <c r="C1131" s="7" t="s">
        <v>233</v>
      </c>
      <c r="D1131" s="46">
        <v>0</v>
      </c>
      <c r="E1131" s="53" t="s">
        <v>284</v>
      </c>
      <c r="F1131" s="53" t="s">
        <v>284</v>
      </c>
      <c r="G1131" s="53" t="s">
        <v>284</v>
      </c>
      <c r="H1131" s="53">
        <v>0</v>
      </c>
      <c r="I1131" s="49">
        <v>0</v>
      </c>
      <c r="J1131" s="49" t="s">
        <v>284</v>
      </c>
      <c r="K1131" s="64" t="s">
        <v>284</v>
      </c>
      <c r="L1131" s="110"/>
    </row>
    <row r="1132" spans="1:12" hidden="1">
      <c r="A1132" s="293" t="s">
        <v>215</v>
      </c>
      <c r="B1132" s="172" t="s">
        <v>205</v>
      </c>
      <c r="C1132" s="6" t="s">
        <v>3</v>
      </c>
      <c r="D1132" s="46">
        <f>D1133+D1135+D1137+D1138</f>
        <v>0</v>
      </c>
      <c r="E1132" s="53">
        <f>E1133+E1135</f>
        <v>0</v>
      </c>
      <c r="F1132" s="53">
        <f>F1133+F1135</f>
        <v>0</v>
      </c>
      <c r="G1132" s="53">
        <f>G1133+G1135</f>
        <v>0</v>
      </c>
      <c r="H1132" s="53">
        <f>H1133+H1135+H1137+H1138</f>
        <v>0</v>
      </c>
      <c r="I1132" s="49">
        <v>0</v>
      </c>
      <c r="J1132" s="49" t="s">
        <v>284</v>
      </c>
      <c r="K1132" s="64" t="s">
        <v>284</v>
      </c>
      <c r="L1132" s="110"/>
    </row>
    <row r="1133" spans="1:12" hidden="1">
      <c r="A1133" s="293"/>
      <c r="B1133" s="173"/>
      <c r="C1133" s="7" t="s">
        <v>4</v>
      </c>
      <c r="D1133" s="46">
        <v>0</v>
      </c>
      <c r="E1133" s="53">
        <v>0</v>
      </c>
      <c r="F1133" s="53">
        <v>0</v>
      </c>
      <c r="G1133" s="53">
        <v>0</v>
      </c>
      <c r="H1133" s="53">
        <v>0</v>
      </c>
      <c r="I1133" s="49">
        <v>0</v>
      </c>
      <c r="J1133" s="49" t="s">
        <v>284</v>
      </c>
      <c r="K1133" s="64" t="s">
        <v>284</v>
      </c>
      <c r="L1133" s="110"/>
    </row>
    <row r="1134" spans="1:12" ht="60" hidden="1">
      <c r="A1134" s="293"/>
      <c r="B1134" s="173"/>
      <c r="C1134" s="7" t="s">
        <v>211</v>
      </c>
      <c r="D1134" s="46">
        <v>0</v>
      </c>
      <c r="E1134" s="53">
        <v>0</v>
      </c>
      <c r="F1134" s="53">
        <v>0</v>
      </c>
      <c r="G1134" s="53">
        <v>0</v>
      </c>
      <c r="H1134" s="53">
        <v>0</v>
      </c>
      <c r="I1134" s="49">
        <v>0</v>
      </c>
      <c r="J1134" s="49" t="s">
        <v>284</v>
      </c>
      <c r="K1134" s="64" t="s">
        <v>284</v>
      </c>
      <c r="L1134" s="110"/>
    </row>
    <row r="1135" spans="1:12" ht="30" hidden="1">
      <c r="A1135" s="293"/>
      <c r="B1135" s="173"/>
      <c r="C1135" s="7" t="s">
        <v>9</v>
      </c>
      <c r="D1135" s="46">
        <v>0</v>
      </c>
      <c r="E1135" s="53">
        <v>0</v>
      </c>
      <c r="F1135" s="53">
        <v>0</v>
      </c>
      <c r="G1135" s="53">
        <v>0</v>
      </c>
      <c r="H1135" s="53">
        <v>0</v>
      </c>
      <c r="I1135" s="49">
        <v>0</v>
      </c>
      <c r="J1135" s="49" t="s">
        <v>284</v>
      </c>
      <c r="K1135" s="64" t="s">
        <v>284</v>
      </c>
      <c r="L1135" s="110"/>
    </row>
    <row r="1136" spans="1:12" ht="75" hidden="1">
      <c r="A1136" s="293"/>
      <c r="B1136" s="173"/>
      <c r="C1136" s="7" t="s">
        <v>212</v>
      </c>
      <c r="D1136" s="46">
        <v>0</v>
      </c>
      <c r="E1136" s="53">
        <v>0</v>
      </c>
      <c r="F1136" s="53">
        <v>0</v>
      </c>
      <c r="G1136" s="53">
        <v>0</v>
      </c>
      <c r="H1136" s="53">
        <v>0</v>
      </c>
      <c r="I1136" s="49">
        <v>0</v>
      </c>
      <c r="J1136" s="49" t="s">
        <v>284</v>
      </c>
      <c r="K1136" s="64" t="s">
        <v>284</v>
      </c>
      <c r="L1136" s="110"/>
    </row>
    <row r="1137" spans="1:14" ht="30" hidden="1">
      <c r="A1137" s="293"/>
      <c r="B1137" s="173"/>
      <c r="C1137" s="7" t="s">
        <v>232</v>
      </c>
      <c r="D1137" s="46">
        <v>0</v>
      </c>
      <c r="E1137" s="53" t="s">
        <v>284</v>
      </c>
      <c r="F1137" s="53" t="s">
        <v>284</v>
      </c>
      <c r="G1137" s="53" t="s">
        <v>284</v>
      </c>
      <c r="H1137" s="53">
        <v>0</v>
      </c>
      <c r="I1137" s="49">
        <v>0</v>
      </c>
      <c r="J1137" s="49" t="s">
        <v>284</v>
      </c>
      <c r="K1137" s="64" t="s">
        <v>284</v>
      </c>
      <c r="L1137" s="110"/>
    </row>
    <row r="1138" spans="1:14" ht="45" hidden="1">
      <c r="A1138" s="293"/>
      <c r="B1138" s="174"/>
      <c r="C1138" s="7" t="s">
        <v>233</v>
      </c>
      <c r="D1138" s="46">
        <v>0</v>
      </c>
      <c r="E1138" s="53" t="s">
        <v>284</v>
      </c>
      <c r="F1138" s="53" t="s">
        <v>284</v>
      </c>
      <c r="G1138" s="53" t="s">
        <v>284</v>
      </c>
      <c r="H1138" s="53">
        <v>0</v>
      </c>
      <c r="I1138" s="49">
        <v>0</v>
      </c>
      <c r="J1138" s="49" t="s">
        <v>284</v>
      </c>
      <c r="K1138" s="64" t="s">
        <v>284</v>
      </c>
      <c r="L1138" s="110"/>
    </row>
    <row r="1139" spans="1:14">
      <c r="A1139" s="188" t="s">
        <v>216</v>
      </c>
      <c r="B1139" s="172" t="s">
        <v>343</v>
      </c>
      <c r="C1139" s="6" t="s">
        <v>3</v>
      </c>
      <c r="D1139" s="53">
        <f>D1140+D1142+D1144+D1145</f>
        <v>456829.5</v>
      </c>
      <c r="E1139" s="53" t="s">
        <v>284</v>
      </c>
      <c r="F1139" s="53" t="s">
        <v>284</v>
      </c>
      <c r="G1139" s="53" t="s">
        <v>284</v>
      </c>
      <c r="H1139" s="53">
        <f>H1140+H1142+H1144+H1145</f>
        <v>340627.20000000001</v>
      </c>
      <c r="I1139" s="49">
        <f t="shared" ref="I1139:I1197" si="139">H1139/D1139*100</f>
        <v>74.563310819463283</v>
      </c>
      <c r="J1139" s="49" t="s">
        <v>284</v>
      </c>
      <c r="K1139" s="64" t="s">
        <v>284</v>
      </c>
      <c r="L1139" s="110"/>
    </row>
    <row r="1140" spans="1:14">
      <c r="A1140" s="188"/>
      <c r="B1140" s="173"/>
      <c r="C1140" s="7" t="s">
        <v>4</v>
      </c>
      <c r="D1140" s="46">
        <f>D1147+D1154+D1161+D1168</f>
        <v>423211.9</v>
      </c>
      <c r="E1140" s="53">
        <f>E1147+E1154+E1161+E1168</f>
        <v>423211.9</v>
      </c>
      <c r="F1140" s="53">
        <f>F1147+F1154+F1161+F1168</f>
        <v>423211.9</v>
      </c>
      <c r="G1140" s="53">
        <f t="shared" ref="G1140:H1140" si="140">G1147+G1154+G1161+G1168</f>
        <v>307012.60000000003</v>
      </c>
      <c r="H1140" s="53">
        <f t="shared" si="140"/>
        <v>307012.60000000003</v>
      </c>
      <c r="I1140" s="49">
        <f t="shared" si="139"/>
        <v>72.543470540407768</v>
      </c>
      <c r="J1140" s="49">
        <f>G1140/E1140*100</f>
        <v>72.543470540407768</v>
      </c>
      <c r="K1140" s="64">
        <f t="shared" ref="K1140:K1212" si="141">G1140/F1140*100</f>
        <v>72.543470540407768</v>
      </c>
      <c r="L1140" s="59"/>
      <c r="M1140" s="85"/>
    </row>
    <row r="1141" spans="1:14" ht="60">
      <c r="A1141" s="188"/>
      <c r="B1141" s="173"/>
      <c r="C1141" s="7" t="s">
        <v>211</v>
      </c>
      <c r="D1141" s="46">
        <f>D1148+D1155+D1162+D1169</f>
        <v>4155</v>
      </c>
      <c r="E1141" s="53">
        <f>E1148+E1155+E1162+E1169</f>
        <v>4155</v>
      </c>
      <c r="F1141" s="53">
        <f t="shared" ref="F1141" si="142">F1148+F1155+F1162+F1169</f>
        <v>4155</v>
      </c>
      <c r="G1141" s="53">
        <f>G1148+G1155+G1162+G1169</f>
        <v>4154.6000000000004</v>
      </c>
      <c r="H1141" s="53">
        <f>H1148+H1155+H1162+H1169</f>
        <v>4154.6000000000004</v>
      </c>
      <c r="I1141" s="49">
        <f t="shared" si="139"/>
        <v>99.990373044524688</v>
      </c>
      <c r="J1141" s="49">
        <f>G1141/E1141*100</f>
        <v>99.990373044524688</v>
      </c>
      <c r="K1141" s="64">
        <f t="shared" si="141"/>
        <v>99.990373044524688</v>
      </c>
      <c r="L1141" s="110"/>
      <c r="M1141" s="17"/>
    </row>
    <row r="1142" spans="1:14" ht="30">
      <c r="A1142" s="188"/>
      <c r="B1142" s="173"/>
      <c r="C1142" s="7" t="s">
        <v>231</v>
      </c>
      <c r="D1142" s="46">
        <f t="shared" ref="D1142:H1145" si="143">D1149+D1156+D1163+D1170</f>
        <v>33617.599999999999</v>
      </c>
      <c r="E1142" s="46">
        <f t="shared" si="143"/>
        <v>33617.599999999999</v>
      </c>
      <c r="F1142" s="46">
        <f t="shared" si="143"/>
        <v>33617.599999999999</v>
      </c>
      <c r="G1142" s="46">
        <f t="shared" si="143"/>
        <v>33614.6</v>
      </c>
      <c r="H1142" s="46">
        <f t="shared" si="143"/>
        <v>33614.6</v>
      </c>
      <c r="I1142" s="49">
        <f t="shared" si="139"/>
        <v>99.991076102993674</v>
      </c>
      <c r="J1142" s="49">
        <f>G1142/E1142*100</f>
        <v>99.991076102993674</v>
      </c>
      <c r="K1142" s="64">
        <f t="shared" si="141"/>
        <v>99.991076102993674</v>
      </c>
      <c r="L1142" s="110"/>
      <c r="M1142" s="17"/>
    </row>
    <row r="1143" spans="1:14" ht="75">
      <c r="A1143" s="188"/>
      <c r="B1143" s="173"/>
      <c r="C1143" s="7" t="s">
        <v>212</v>
      </c>
      <c r="D1143" s="46">
        <f t="shared" si="143"/>
        <v>33617.599999999999</v>
      </c>
      <c r="E1143" s="53">
        <f t="shared" ref="E1143:F1143" si="144">E1150+E1157</f>
        <v>33617.599999999999</v>
      </c>
      <c r="F1143" s="53">
        <f t="shared" si="144"/>
        <v>33617.599999999999</v>
      </c>
      <c r="G1143" s="53">
        <f t="shared" ref="G1143:H1145" si="145">G1150+G1157</f>
        <v>33614.6</v>
      </c>
      <c r="H1143" s="53">
        <f t="shared" si="145"/>
        <v>33614.6</v>
      </c>
      <c r="I1143" s="49">
        <f t="shared" si="139"/>
        <v>99.991076102993674</v>
      </c>
      <c r="J1143" s="49">
        <f>G1143/E1143*100</f>
        <v>99.991076102993674</v>
      </c>
      <c r="K1143" s="64">
        <f t="shared" si="141"/>
        <v>99.991076102993674</v>
      </c>
      <c r="L1143" s="110"/>
      <c r="N1143" s="17"/>
    </row>
    <row r="1144" spans="1:14" ht="30">
      <c r="A1144" s="188"/>
      <c r="B1144" s="173"/>
      <c r="C1144" s="7" t="s">
        <v>232</v>
      </c>
      <c r="D1144" s="46">
        <f t="shared" si="143"/>
        <v>0</v>
      </c>
      <c r="E1144" s="53" t="s">
        <v>284</v>
      </c>
      <c r="F1144" s="53" t="s">
        <v>284</v>
      </c>
      <c r="G1144" s="53" t="s">
        <v>284</v>
      </c>
      <c r="H1144" s="53">
        <f t="shared" si="145"/>
        <v>0</v>
      </c>
      <c r="I1144" s="49">
        <v>0</v>
      </c>
      <c r="J1144" s="49" t="s">
        <v>284</v>
      </c>
      <c r="K1144" s="64" t="s">
        <v>284</v>
      </c>
      <c r="L1144" s="110"/>
    </row>
    <row r="1145" spans="1:14" ht="45">
      <c r="A1145" s="188"/>
      <c r="B1145" s="174"/>
      <c r="C1145" s="7" t="s">
        <v>233</v>
      </c>
      <c r="D1145" s="46">
        <f t="shared" si="143"/>
        <v>0</v>
      </c>
      <c r="E1145" s="53" t="s">
        <v>284</v>
      </c>
      <c r="F1145" s="53" t="s">
        <v>284</v>
      </c>
      <c r="G1145" s="53" t="s">
        <v>284</v>
      </c>
      <c r="H1145" s="53">
        <f t="shared" si="145"/>
        <v>0</v>
      </c>
      <c r="I1145" s="49">
        <v>0</v>
      </c>
      <c r="J1145" s="49" t="s">
        <v>284</v>
      </c>
      <c r="K1145" s="64" t="s">
        <v>284</v>
      </c>
      <c r="L1145" s="110"/>
    </row>
    <row r="1146" spans="1:14">
      <c r="A1146" s="183" t="s">
        <v>217</v>
      </c>
      <c r="B1146" s="172" t="s">
        <v>205</v>
      </c>
      <c r="C1146" s="6" t="s">
        <v>3</v>
      </c>
      <c r="D1146" s="46">
        <f>D1147+D1149+D1151+D1152</f>
        <v>37772.6</v>
      </c>
      <c r="E1146" s="53" t="s">
        <v>284</v>
      </c>
      <c r="F1146" s="53" t="s">
        <v>284</v>
      </c>
      <c r="G1146" s="53" t="s">
        <v>284</v>
      </c>
      <c r="H1146" s="53">
        <f>H1147+H1149+H1151+H1152</f>
        <v>37769.199999999997</v>
      </c>
      <c r="I1146" s="49">
        <f t="shared" si="139"/>
        <v>99.990998766301502</v>
      </c>
      <c r="J1146" s="49" t="s">
        <v>284</v>
      </c>
      <c r="K1146" s="64" t="s">
        <v>284</v>
      </c>
      <c r="L1146" s="110"/>
    </row>
    <row r="1147" spans="1:14">
      <c r="A1147" s="183"/>
      <c r="B1147" s="173"/>
      <c r="C1147" s="7" t="s">
        <v>4</v>
      </c>
      <c r="D1147" s="46">
        <v>4155</v>
      </c>
      <c r="E1147" s="53">
        <v>4155</v>
      </c>
      <c r="F1147" s="53">
        <v>4155</v>
      </c>
      <c r="G1147" s="53">
        <v>4154.6000000000004</v>
      </c>
      <c r="H1147" s="53">
        <v>4154.6000000000004</v>
      </c>
      <c r="I1147" s="49">
        <f t="shared" si="139"/>
        <v>99.990373044524688</v>
      </c>
      <c r="J1147" s="49">
        <f>G1147/E1147*100</f>
        <v>99.990373044524688</v>
      </c>
      <c r="K1147" s="64">
        <f t="shared" si="141"/>
        <v>99.990373044524688</v>
      </c>
      <c r="L1147" s="110"/>
      <c r="M1147" s="93"/>
      <c r="N1147" s="12"/>
    </row>
    <row r="1148" spans="1:14" ht="60">
      <c r="A1148" s="183"/>
      <c r="B1148" s="173"/>
      <c r="C1148" s="7" t="s">
        <v>211</v>
      </c>
      <c r="D1148" s="46">
        <v>4155</v>
      </c>
      <c r="E1148" s="53">
        <v>4155</v>
      </c>
      <c r="F1148" s="53">
        <v>4155</v>
      </c>
      <c r="G1148" s="53">
        <v>4154.6000000000004</v>
      </c>
      <c r="H1148" s="53">
        <v>4154.6000000000004</v>
      </c>
      <c r="I1148" s="49">
        <f t="shared" si="139"/>
        <v>99.990373044524688</v>
      </c>
      <c r="J1148" s="49">
        <f>G1148/E1148*100</f>
        <v>99.990373044524688</v>
      </c>
      <c r="K1148" s="64">
        <f t="shared" si="141"/>
        <v>99.990373044524688</v>
      </c>
      <c r="L1148" s="110"/>
      <c r="M1148" s="141"/>
      <c r="N1148" s="93"/>
    </row>
    <row r="1149" spans="1:14" ht="30">
      <c r="A1149" s="183"/>
      <c r="B1149" s="173"/>
      <c r="C1149" s="7" t="s">
        <v>9</v>
      </c>
      <c r="D1149" s="46">
        <v>33617.599999999999</v>
      </c>
      <c r="E1149" s="53">
        <v>33617.599999999999</v>
      </c>
      <c r="F1149" s="53">
        <v>33617.599999999999</v>
      </c>
      <c r="G1149" s="53">
        <v>33614.6</v>
      </c>
      <c r="H1149" s="53">
        <v>33614.6</v>
      </c>
      <c r="I1149" s="49">
        <f t="shared" si="139"/>
        <v>99.991076102993674</v>
      </c>
      <c r="J1149" s="49">
        <f>G1149/E1149*100</f>
        <v>99.991076102993674</v>
      </c>
      <c r="K1149" s="64">
        <f t="shared" si="141"/>
        <v>99.991076102993674</v>
      </c>
      <c r="L1149" s="110"/>
      <c r="M1149" s="93"/>
      <c r="N1149" s="93"/>
    </row>
    <row r="1150" spans="1:14" ht="75">
      <c r="A1150" s="183"/>
      <c r="B1150" s="173"/>
      <c r="C1150" s="7" t="s">
        <v>212</v>
      </c>
      <c r="D1150" s="46">
        <v>33617.599999999999</v>
      </c>
      <c r="E1150" s="53">
        <v>33617.599999999999</v>
      </c>
      <c r="F1150" s="53">
        <v>33617.599999999999</v>
      </c>
      <c r="G1150" s="53">
        <v>33614.6</v>
      </c>
      <c r="H1150" s="53">
        <v>33614.6</v>
      </c>
      <c r="I1150" s="49">
        <f t="shared" si="139"/>
        <v>99.991076102993674</v>
      </c>
      <c r="J1150" s="49">
        <f>G1150/E1150*100</f>
        <v>99.991076102993674</v>
      </c>
      <c r="K1150" s="64">
        <f t="shared" si="141"/>
        <v>99.991076102993674</v>
      </c>
      <c r="L1150" s="110"/>
      <c r="M1150" s="141"/>
      <c r="N1150" s="12"/>
    </row>
    <row r="1151" spans="1:14" ht="30">
      <c r="A1151" s="183"/>
      <c r="B1151" s="173"/>
      <c r="C1151" s="7" t="s">
        <v>232</v>
      </c>
      <c r="D1151" s="46">
        <v>0</v>
      </c>
      <c r="E1151" s="53" t="s">
        <v>284</v>
      </c>
      <c r="F1151" s="53" t="s">
        <v>284</v>
      </c>
      <c r="G1151" s="53" t="s">
        <v>284</v>
      </c>
      <c r="H1151" s="53">
        <v>0</v>
      </c>
      <c r="I1151" s="49">
        <v>0</v>
      </c>
      <c r="J1151" s="49" t="s">
        <v>284</v>
      </c>
      <c r="K1151" s="64" t="s">
        <v>284</v>
      </c>
      <c r="L1151" s="110"/>
      <c r="M1151" s="12"/>
      <c r="N1151" s="12"/>
    </row>
    <row r="1152" spans="1:14" ht="45">
      <c r="A1152" s="183"/>
      <c r="B1152" s="174"/>
      <c r="C1152" s="7" t="s">
        <v>233</v>
      </c>
      <c r="D1152" s="46">
        <v>0</v>
      </c>
      <c r="E1152" s="53" t="s">
        <v>284</v>
      </c>
      <c r="F1152" s="53" t="s">
        <v>284</v>
      </c>
      <c r="G1152" s="53" t="s">
        <v>284</v>
      </c>
      <c r="H1152" s="53">
        <v>0</v>
      </c>
      <c r="I1152" s="49">
        <v>0</v>
      </c>
      <c r="J1152" s="49" t="s">
        <v>284</v>
      </c>
      <c r="K1152" s="64" t="s">
        <v>284</v>
      </c>
      <c r="L1152" s="110"/>
    </row>
    <row r="1153" spans="1:14">
      <c r="A1153" s="175" t="s">
        <v>218</v>
      </c>
      <c r="B1153" s="172" t="s">
        <v>205</v>
      </c>
      <c r="C1153" s="6" t="s">
        <v>3</v>
      </c>
      <c r="D1153" s="46">
        <f>D1154+D1156+D1158+D1159</f>
        <v>297056.90000000002</v>
      </c>
      <c r="E1153" s="53" t="s">
        <v>284</v>
      </c>
      <c r="F1153" s="53" t="s">
        <v>284</v>
      </c>
      <c r="G1153" s="53" t="s">
        <v>284</v>
      </c>
      <c r="H1153" s="53">
        <f>H1154+H1156+H1158+H1159</f>
        <v>234068</v>
      </c>
      <c r="I1153" s="49">
        <f t="shared" si="139"/>
        <v>78.795678538354096</v>
      </c>
      <c r="J1153" s="49" t="s">
        <v>284</v>
      </c>
      <c r="K1153" s="64" t="s">
        <v>284</v>
      </c>
      <c r="L1153" s="110"/>
    </row>
    <row r="1154" spans="1:14">
      <c r="A1154" s="175"/>
      <c r="B1154" s="173"/>
      <c r="C1154" s="7" t="s">
        <v>4</v>
      </c>
      <c r="D1154" s="46">
        <v>297056.90000000002</v>
      </c>
      <c r="E1154" s="46">
        <v>297056.90000000002</v>
      </c>
      <c r="F1154" s="46">
        <v>297056.90000000002</v>
      </c>
      <c r="G1154" s="53">
        <v>234068</v>
      </c>
      <c r="H1154" s="53">
        <v>234068</v>
      </c>
      <c r="I1154" s="49">
        <f t="shared" si="139"/>
        <v>78.795678538354096</v>
      </c>
      <c r="J1154" s="49">
        <f>G1154/E1154*100</f>
        <v>78.795678538354096</v>
      </c>
      <c r="K1154" s="64">
        <f t="shared" si="141"/>
        <v>78.795678538354096</v>
      </c>
      <c r="L1154" s="110"/>
    </row>
    <row r="1155" spans="1:14" ht="60">
      <c r="A1155" s="175"/>
      <c r="B1155" s="173"/>
      <c r="C1155" s="7" t="s">
        <v>211</v>
      </c>
      <c r="D1155" s="53">
        <v>0</v>
      </c>
      <c r="E1155" s="53">
        <v>0</v>
      </c>
      <c r="F1155" s="53">
        <v>0</v>
      </c>
      <c r="G1155" s="53">
        <v>0</v>
      </c>
      <c r="H1155" s="53">
        <v>0</v>
      </c>
      <c r="I1155" s="49" t="e">
        <f t="shared" si="139"/>
        <v>#DIV/0!</v>
      </c>
      <c r="J1155" s="49">
        <v>0</v>
      </c>
      <c r="K1155" s="64">
        <v>0</v>
      </c>
      <c r="L1155" s="110"/>
      <c r="N1155" s="58"/>
    </row>
    <row r="1156" spans="1:14" ht="30">
      <c r="A1156" s="175"/>
      <c r="B1156" s="173"/>
      <c r="C1156" s="7" t="s">
        <v>9</v>
      </c>
      <c r="D1156" s="46">
        <v>0</v>
      </c>
      <c r="E1156" s="53">
        <v>0</v>
      </c>
      <c r="F1156" s="53">
        <v>0</v>
      </c>
      <c r="G1156" s="53">
        <v>0</v>
      </c>
      <c r="H1156" s="53">
        <v>0</v>
      </c>
      <c r="I1156" s="49">
        <v>0</v>
      </c>
      <c r="J1156" s="49">
        <v>0</v>
      </c>
      <c r="K1156" s="64">
        <v>0</v>
      </c>
      <c r="L1156" s="110"/>
    </row>
    <row r="1157" spans="1:14" ht="75">
      <c r="A1157" s="175"/>
      <c r="B1157" s="173"/>
      <c r="C1157" s="7" t="s">
        <v>212</v>
      </c>
      <c r="D1157" s="46">
        <v>0</v>
      </c>
      <c r="E1157" s="53">
        <v>0</v>
      </c>
      <c r="F1157" s="53">
        <v>0</v>
      </c>
      <c r="G1157" s="53">
        <v>0</v>
      </c>
      <c r="H1157" s="53">
        <v>0</v>
      </c>
      <c r="I1157" s="49">
        <v>0</v>
      </c>
      <c r="J1157" s="49">
        <v>0</v>
      </c>
      <c r="K1157" s="64">
        <v>0</v>
      </c>
      <c r="L1157" s="110"/>
    </row>
    <row r="1158" spans="1:14" ht="30">
      <c r="A1158" s="175"/>
      <c r="B1158" s="173"/>
      <c r="C1158" s="7" t="s">
        <v>232</v>
      </c>
      <c r="D1158" s="46">
        <v>0</v>
      </c>
      <c r="E1158" s="55" t="s">
        <v>284</v>
      </c>
      <c r="F1158" s="53" t="s">
        <v>284</v>
      </c>
      <c r="G1158" s="53" t="s">
        <v>284</v>
      </c>
      <c r="H1158" s="53">
        <v>0</v>
      </c>
      <c r="I1158" s="49">
        <v>0</v>
      </c>
      <c r="J1158" s="49" t="s">
        <v>284</v>
      </c>
      <c r="K1158" s="64" t="s">
        <v>284</v>
      </c>
      <c r="L1158" s="110"/>
    </row>
    <row r="1159" spans="1:14" ht="45">
      <c r="A1159" s="175"/>
      <c r="B1159" s="174"/>
      <c r="C1159" s="7" t="s">
        <v>233</v>
      </c>
      <c r="D1159" s="46">
        <v>0</v>
      </c>
      <c r="E1159" s="53" t="s">
        <v>284</v>
      </c>
      <c r="F1159" s="53" t="s">
        <v>284</v>
      </c>
      <c r="G1159" s="53" t="s">
        <v>284</v>
      </c>
      <c r="H1159" s="53">
        <v>0</v>
      </c>
      <c r="I1159" s="49">
        <v>0</v>
      </c>
      <c r="J1159" s="49" t="s">
        <v>284</v>
      </c>
      <c r="K1159" s="64" t="s">
        <v>284</v>
      </c>
      <c r="L1159" s="110"/>
    </row>
    <row r="1160" spans="1:14">
      <c r="A1160" s="175" t="s">
        <v>315</v>
      </c>
      <c r="B1160" s="172" t="s">
        <v>205</v>
      </c>
      <c r="C1160" s="6" t="s">
        <v>3</v>
      </c>
      <c r="D1160" s="46">
        <f>D1161+D1163+D1165+D1166</f>
        <v>57000</v>
      </c>
      <c r="E1160" s="53" t="s">
        <v>284</v>
      </c>
      <c r="F1160" s="53" t="s">
        <v>284</v>
      </c>
      <c r="G1160" s="53" t="s">
        <v>284</v>
      </c>
      <c r="H1160" s="53">
        <f>H1161+H1163+H1165+H1166</f>
        <v>51094.8</v>
      </c>
      <c r="I1160" s="49">
        <f>H1160/D1160*100</f>
        <v>89.640000000000015</v>
      </c>
      <c r="J1160" s="49" t="s">
        <v>284</v>
      </c>
      <c r="K1160" s="64" t="s">
        <v>284</v>
      </c>
      <c r="L1160" s="110"/>
    </row>
    <row r="1161" spans="1:14">
      <c r="A1161" s="175"/>
      <c r="B1161" s="173"/>
      <c r="C1161" s="7" t="s">
        <v>4</v>
      </c>
      <c r="D1161" s="46">
        <v>57000</v>
      </c>
      <c r="E1161" s="46">
        <v>57000</v>
      </c>
      <c r="F1161" s="46">
        <v>57000</v>
      </c>
      <c r="G1161" s="53">
        <v>51094.8</v>
      </c>
      <c r="H1161" s="53">
        <v>51094.8</v>
      </c>
      <c r="I1161" s="49">
        <f>H1161/D1161*100</f>
        <v>89.640000000000015</v>
      </c>
      <c r="J1161" s="49">
        <f>G1161/E1161*100</f>
        <v>89.640000000000015</v>
      </c>
      <c r="K1161" s="64">
        <f>G1161/F1161*100</f>
        <v>89.640000000000015</v>
      </c>
      <c r="L1161" s="110"/>
    </row>
    <row r="1162" spans="1:14" ht="60">
      <c r="A1162" s="175"/>
      <c r="B1162" s="173"/>
      <c r="C1162" s="7" t="s">
        <v>211</v>
      </c>
      <c r="D1162" s="46">
        <v>0</v>
      </c>
      <c r="E1162" s="46">
        <v>0</v>
      </c>
      <c r="F1162" s="46">
        <v>0</v>
      </c>
      <c r="G1162" s="53">
        <v>0</v>
      </c>
      <c r="H1162" s="53">
        <v>0</v>
      </c>
      <c r="I1162" s="49">
        <v>0</v>
      </c>
      <c r="J1162" s="49">
        <v>0</v>
      </c>
      <c r="K1162" s="64">
        <v>0</v>
      </c>
      <c r="L1162" s="110"/>
    </row>
    <row r="1163" spans="1:14" ht="30">
      <c r="A1163" s="175"/>
      <c r="B1163" s="173"/>
      <c r="C1163" s="7" t="s">
        <v>9</v>
      </c>
      <c r="D1163" s="46">
        <v>0</v>
      </c>
      <c r="E1163" s="53">
        <v>0</v>
      </c>
      <c r="F1163" s="53">
        <v>0</v>
      </c>
      <c r="G1163" s="53">
        <v>0</v>
      </c>
      <c r="H1163" s="53">
        <v>0</v>
      </c>
      <c r="I1163" s="49">
        <v>0</v>
      </c>
      <c r="J1163" s="49">
        <v>0</v>
      </c>
      <c r="K1163" s="64">
        <v>0</v>
      </c>
      <c r="L1163" s="110"/>
    </row>
    <row r="1164" spans="1:14" ht="75">
      <c r="A1164" s="175"/>
      <c r="B1164" s="173"/>
      <c r="C1164" s="7" t="s">
        <v>212</v>
      </c>
      <c r="D1164" s="46">
        <v>0</v>
      </c>
      <c r="E1164" s="53">
        <v>0</v>
      </c>
      <c r="F1164" s="53">
        <v>0</v>
      </c>
      <c r="G1164" s="53">
        <v>0</v>
      </c>
      <c r="H1164" s="53">
        <v>0</v>
      </c>
      <c r="I1164" s="49">
        <v>0</v>
      </c>
      <c r="J1164" s="49">
        <v>0</v>
      </c>
      <c r="K1164" s="64">
        <v>0</v>
      </c>
      <c r="L1164" s="110"/>
    </row>
    <row r="1165" spans="1:14" ht="30">
      <c r="A1165" s="175"/>
      <c r="B1165" s="173"/>
      <c r="C1165" s="7" t="s">
        <v>232</v>
      </c>
      <c r="D1165" s="46">
        <v>0</v>
      </c>
      <c r="E1165" s="53" t="s">
        <v>284</v>
      </c>
      <c r="F1165" s="53" t="s">
        <v>284</v>
      </c>
      <c r="G1165" s="53">
        <v>0</v>
      </c>
      <c r="H1165" s="53">
        <v>0</v>
      </c>
      <c r="I1165" s="49">
        <v>0</v>
      </c>
      <c r="J1165" s="49" t="s">
        <v>284</v>
      </c>
      <c r="K1165" s="64" t="s">
        <v>284</v>
      </c>
      <c r="L1165" s="110"/>
    </row>
    <row r="1166" spans="1:14" ht="45">
      <c r="A1166" s="175"/>
      <c r="B1166" s="174"/>
      <c r="C1166" s="7" t="s">
        <v>233</v>
      </c>
      <c r="D1166" s="46">
        <v>0</v>
      </c>
      <c r="E1166" s="53" t="s">
        <v>284</v>
      </c>
      <c r="F1166" s="53" t="s">
        <v>284</v>
      </c>
      <c r="G1166" s="53">
        <v>0</v>
      </c>
      <c r="H1166" s="53">
        <v>0</v>
      </c>
      <c r="I1166" s="49">
        <v>0</v>
      </c>
      <c r="J1166" s="49" t="s">
        <v>284</v>
      </c>
      <c r="K1166" s="64" t="s">
        <v>284</v>
      </c>
      <c r="L1166" s="110"/>
    </row>
    <row r="1167" spans="1:14">
      <c r="A1167" s="176" t="s">
        <v>316</v>
      </c>
      <c r="B1167" s="172" t="s">
        <v>331</v>
      </c>
      <c r="C1167" s="6" t="s">
        <v>3</v>
      </c>
      <c r="D1167" s="46">
        <f>D1168+D1170+D1172+D1173</f>
        <v>65000</v>
      </c>
      <c r="E1167" s="53" t="s">
        <v>284</v>
      </c>
      <c r="F1167" s="53" t="s">
        <v>284</v>
      </c>
      <c r="G1167" s="53" t="s">
        <v>284</v>
      </c>
      <c r="H1167" s="53">
        <f>H1168+H1170+H1172+H1173</f>
        <v>17695.2</v>
      </c>
      <c r="I1167" s="49">
        <f>H1167/D1167*100</f>
        <v>27.223384615384617</v>
      </c>
      <c r="J1167" s="49" t="s">
        <v>284</v>
      </c>
      <c r="K1167" s="64" t="s">
        <v>284</v>
      </c>
      <c r="L1167" s="110"/>
    </row>
    <row r="1168" spans="1:14">
      <c r="A1168" s="176"/>
      <c r="B1168" s="173"/>
      <c r="C1168" s="7" t="s">
        <v>4</v>
      </c>
      <c r="D1168" s="46">
        <v>65000</v>
      </c>
      <c r="E1168" s="46">
        <v>65000</v>
      </c>
      <c r="F1168" s="46">
        <v>65000</v>
      </c>
      <c r="G1168" s="53">
        <v>17695.2</v>
      </c>
      <c r="H1168" s="53">
        <v>17695.2</v>
      </c>
      <c r="I1168" s="49">
        <f>H1168/D1168*100</f>
        <v>27.223384615384617</v>
      </c>
      <c r="J1168" s="49">
        <f>G1168/E1168*100</f>
        <v>27.223384615384617</v>
      </c>
      <c r="K1168" s="64">
        <f>G1168/F1168*100</f>
        <v>27.223384615384617</v>
      </c>
      <c r="L1168" s="110"/>
    </row>
    <row r="1169" spans="1:14" ht="60">
      <c r="A1169" s="176"/>
      <c r="B1169" s="173"/>
      <c r="C1169" s="7" t="s">
        <v>211</v>
      </c>
      <c r="D1169" s="46">
        <v>0</v>
      </c>
      <c r="E1169" s="46">
        <v>0</v>
      </c>
      <c r="F1169" s="46">
        <v>0</v>
      </c>
      <c r="G1169" s="53">
        <v>0</v>
      </c>
      <c r="H1169" s="53">
        <v>0</v>
      </c>
      <c r="I1169" s="49">
        <v>0</v>
      </c>
      <c r="J1169" s="49">
        <v>0</v>
      </c>
      <c r="K1169" s="64">
        <v>0</v>
      </c>
      <c r="L1169" s="110"/>
    </row>
    <row r="1170" spans="1:14" ht="30">
      <c r="A1170" s="176"/>
      <c r="B1170" s="173"/>
      <c r="C1170" s="7" t="s">
        <v>9</v>
      </c>
      <c r="D1170" s="46">
        <v>0</v>
      </c>
      <c r="E1170" s="53">
        <v>0</v>
      </c>
      <c r="F1170" s="53">
        <v>0</v>
      </c>
      <c r="G1170" s="53">
        <v>0</v>
      </c>
      <c r="H1170" s="53">
        <v>0</v>
      </c>
      <c r="I1170" s="49">
        <v>0</v>
      </c>
      <c r="J1170" s="49">
        <v>0</v>
      </c>
      <c r="K1170" s="64">
        <v>0</v>
      </c>
      <c r="L1170" s="110"/>
    </row>
    <row r="1171" spans="1:14" ht="75">
      <c r="A1171" s="176"/>
      <c r="B1171" s="173"/>
      <c r="C1171" s="7" t="s">
        <v>212</v>
      </c>
      <c r="D1171" s="46">
        <v>0</v>
      </c>
      <c r="E1171" s="53">
        <v>0</v>
      </c>
      <c r="F1171" s="53">
        <v>0</v>
      </c>
      <c r="G1171" s="53">
        <v>0</v>
      </c>
      <c r="H1171" s="53">
        <v>0</v>
      </c>
      <c r="I1171" s="49">
        <v>0</v>
      </c>
      <c r="J1171" s="49">
        <v>0</v>
      </c>
      <c r="K1171" s="64">
        <v>0</v>
      </c>
      <c r="L1171" s="110"/>
    </row>
    <row r="1172" spans="1:14" ht="30">
      <c r="A1172" s="176"/>
      <c r="B1172" s="173"/>
      <c r="C1172" s="7" t="s">
        <v>232</v>
      </c>
      <c r="D1172" s="46">
        <v>0</v>
      </c>
      <c r="E1172" s="53" t="s">
        <v>284</v>
      </c>
      <c r="F1172" s="53" t="s">
        <v>284</v>
      </c>
      <c r="G1172" s="53" t="s">
        <v>284</v>
      </c>
      <c r="H1172" s="53">
        <v>0</v>
      </c>
      <c r="I1172" s="49">
        <v>0</v>
      </c>
      <c r="J1172" s="49" t="s">
        <v>284</v>
      </c>
      <c r="K1172" s="64" t="s">
        <v>284</v>
      </c>
      <c r="L1172" s="110"/>
    </row>
    <row r="1173" spans="1:14" ht="67.5" customHeight="1">
      <c r="A1173" s="176"/>
      <c r="B1173" s="174"/>
      <c r="C1173" s="7" t="s">
        <v>233</v>
      </c>
      <c r="D1173" s="46">
        <v>0</v>
      </c>
      <c r="E1173" s="53" t="s">
        <v>284</v>
      </c>
      <c r="F1173" s="53" t="s">
        <v>284</v>
      </c>
      <c r="G1173" s="53" t="s">
        <v>284</v>
      </c>
      <c r="H1173" s="53">
        <v>0</v>
      </c>
      <c r="I1173" s="49">
        <v>0</v>
      </c>
      <c r="J1173" s="49" t="s">
        <v>284</v>
      </c>
      <c r="K1173" s="64" t="s">
        <v>284</v>
      </c>
      <c r="L1173" s="110"/>
    </row>
    <row r="1174" spans="1:14">
      <c r="A1174" s="176" t="s">
        <v>219</v>
      </c>
      <c r="B1174" s="172" t="s">
        <v>339</v>
      </c>
      <c r="C1174" s="6" t="s">
        <v>3</v>
      </c>
      <c r="D1174" s="53">
        <f>D1175+D1177+D1179+D1180+D1181</f>
        <v>128000</v>
      </c>
      <c r="E1174" s="53" t="s">
        <v>284</v>
      </c>
      <c r="F1174" s="53" t="s">
        <v>284</v>
      </c>
      <c r="G1174" s="53" t="s">
        <v>284</v>
      </c>
      <c r="H1174" s="53">
        <f>H1175+H1177+H1179+H1180+H1181</f>
        <v>12248.7</v>
      </c>
      <c r="I1174" s="49">
        <f t="shared" si="139"/>
        <v>9.5692968750000009</v>
      </c>
      <c r="J1174" s="49" t="s">
        <v>284</v>
      </c>
      <c r="K1174" s="64" t="s">
        <v>284</v>
      </c>
      <c r="L1174" s="110"/>
      <c r="M1174" s="22"/>
      <c r="N1174" s="22"/>
    </row>
    <row r="1175" spans="1:14">
      <c r="A1175" s="176"/>
      <c r="B1175" s="173"/>
      <c r="C1175" s="7" t="s">
        <v>4</v>
      </c>
      <c r="D1175" s="53">
        <v>88000</v>
      </c>
      <c r="E1175" s="53">
        <v>88000</v>
      </c>
      <c r="F1175" s="53">
        <v>88000</v>
      </c>
      <c r="G1175" s="162">
        <v>0</v>
      </c>
      <c r="H1175" s="162">
        <v>0</v>
      </c>
      <c r="I1175" s="49">
        <v>0</v>
      </c>
      <c r="J1175" s="49">
        <v>0</v>
      </c>
      <c r="K1175" s="64">
        <v>0</v>
      </c>
      <c r="L1175" s="110"/>
      <c r="M1175" s="22"/>
      <c r="N1175" s="22"/>
    </row>
    <row r="1176" spans="1:14" ht="60">
      <c r="A1176" s="176"/>
      <c r="B1176" s="173"/>
      <c r="C1176" s="7" t="s">
        <v>211</v>
      </c>
      <c r="D1176" s="53">
        <v>0</v>
      </c>
      <c r="E1176" s="53">
        <v>0</v>
      </c>
      <c r="F1176" s="53">
        <v>0</v>
      </c>
      <c r="G1176" s="53">
        <v>0</v>
      </c>
      <c r="H1176" s="53">
        <v>0</v>
      </c>
      <c r="I1176" s="49">
        <v>0</v>
      </c>
      <c r="J1176" s="49">
        <v>0</v>
      </c>
      <c r="K1176" s="64">
        <v>0</v>
      </c>
      <c r="L1176" s="110"/>
      <c r="N1176" s="22"/>
    </row>
    <row r="1177" spans="1:14" ht="30">
      <c r="A1177" s="176"/>
      <c r="B1177" s="173"/>
      <c r="C1177" s="7" t="s">
        <v>231</v>
      </c>
      <c r="D1177" s="53">
        <v>0</v>
      </c>
      <c r="E1177" s="53">
        <v>0</v>
      </c>
      <c r="F1177" s="53">
        <v>0</v>
      </c>
      <c r="G1177" s="53">
        <v>0</v>
      </c>
      <c r="H1177" s="53">
        <v>0</v>
      </c>
      <c r="I1177" s="49">
        <v>0</v>
      </c>
      <c r="J1177" s="49">
        <v>0</v>
      </c>
      <c r="K1177" s="64">
        <v>0</v>
      </c>
      <c r="L1177" s="110"/>
      <c r="N1177" s="22"/>
    </row>
    <row r="1178" spans="1:14" ht="75">
      <c r="A1178" s="176"/>
      <c r="B1178" s="173"/>
      <c r="C1178" s="7" t="s">
        <v>212</v>
      </c>
      <c r="D1178" s="53">
        <v>0</v>
      </c>
      <c r="E1178" s="53">
        <v>0</v>
      </c>
      <c r="F1178" s="53">
        <v>0</v>
      </c>
      <c r="G1178" s="53">
        <v>0</v>
      </c>
      <c r="H1178" s="53">
        <v>0</v>
      </c>
      <c r="I1178" s="49">
        <v>0</v>
      </c>
      <c r="J1178" s="49">
        <v>0</v>
      </c>
      <c r="K1178" s="64">
        <v>0</v>
      </c>
      <c r="L1178" s="110"/>
      <c r="M1178" s="17"/>
      <c r="N1178" s="22"/>
    </row>
    <row r="1179" spans="1:14" ht="30">
      <c r="A1179" s="176"/>
      <c r="B1179" s="173"/>
      <c r="C1179" s="7" t="s">
        <v>232</v>
      </c>
      <c r="D1179" s="53">
        <v>0</v>
      </c>
      <c r="E1179" s="53" t="s">
        <v>284</v>
      </c>
      <c r="F1179" s="53" t="s">
        <v>284</v>
      </c>
      <c r="G1179" s="53" t="s">
        <v>284</v>
      </c>
      <c r="H1179" s="53">
        <v>0</v>
      </c>
      <c r="I1179" s="49">
        <v>0</v>
      </c>
      <c r="J1179" s="49" t="s">
        <v>284</v>
      </c>
      <c r="K1179" s="64" t="s">
        <v>284</v>
      </c>
      <c r="L1179" s="110"/>
      <c r="N1179" s="22"/>
    </row>
    <row r="1180" spans="1:14" ht="45">
      <c r="A1180" s="176"/>
      <c r="B1180" s="173"/>
      <c r="C1180" s="7" t="s">
        <v>233</v>
      </c>
      <c r="D1180" s="53">
        <v>0</v>
      </c>
      <c r="E1180" s="53" t="s">
        <v>284</v>
      </c>
      <c r="F1180" s="53" t="s">
        <v>284</v>
      </c>
      <c r="G1180" s="53" t="s">
        <v>284</v>
      </c>
      <c r="H1180" s="53">
        <v>0</v>
      </c>
      <c r="I1180" s="49">
        <v>0</v>
      </c>
      <c r="J1180" s="49" t="s">
        <v>284</v>
      </c>
      <c r="K1180" s="64" t="s">
        <v>284</v>
      </c>
      <c r="L1180" s="110"/>
      <c r="N1180" s="22"/>
    </row>
    <row r="1181" spans="1:14" ht="105">
      <c r="A1181" s="176"/>
      <c r="B1181" s="174"/>
      <c r="C1181" s="29" t="s">
        <v>225</v>
      </c>
      <c r="D1181" s="53">
        <v>40000</v>
      </c>
      <c r="E1181" s="53">
        <v>40000</v>
      </c>
      <c r="F1181" s="53">
        <v>40000</v>
      </c>
      <c r="G1181" s="53">
        <v>13934.4</v>
      </c>
      <c r="H1181" s="53">
        <v>12248.7</v>
      </c>
      <c r="I1181" s="49">
        <f>H1181/D1181*100</f>
        <v>30.621750000000002</v>
      </c>
      <c r="J1181" s="49">
        <f>G1181/E1181*100</f>
        <v>34.835999999999999</v>
      </c>
      <c r="K1181" s="64">
        <f>G1181/F1181*100</f>
        <v>34.835999999999999</v>
      </c>
      <c r="L1181" s="110"/>
      <c r="M1181" s="22"/>
      <c r="N1181" s="22"/>
    </row>
    <row r="1182" spans="1:14" hidden="1">
      <c r="A1182" s="293" t="s">
        <v>220</v>
      </c>
      <c r="B1182" s="172" t="s">
        <v>205</v>
      </c>
      <c r="C1182" s="6" t="s">
        <v>3</v>
      </c>
      <c r="D1182" s="46">
        <f>D1183+D1185+D1187+D1188</f>
        <v>0</v>
      </c>
      <c r="E1182" s="53" t="s">
        <v>284</v>
      </c>
      <c r="F1182" s="53" t="s">
        <v>284</v>
      </c>
      <c r="G1182" s="53" t="s">
        <v>284</v>
      </c>
      <c r="H1182" s="53">
        <f>H1183+H1185+H1187+H1188</f>
        <v>0</v>
      </c>
      <c r="I1182" s="49">
        <v>0</v>
      </c>
      <c r="J1182" s="49" t="s">
        <v>284</v>
      </c>
      <c r="K1182" s="64" t="s">
        <v>284</v>
      </c>
      <c r="L1182" s="110"/>
      <c r="N1182" s="22"/>
    </row>
    <row r="1183" spans="1:14" hidden="1">
      <c r="A1183" s="293"/>
      <c r="B1183" s="173"/>
      <c r="C1183" s="7" t="s">
        <v>4</v>
      </c>
      <c r="D1183" s="46">
        <v>0</v>
      </c>
      <c r="E1183" s="53">
        <v>0</v>
      </c>
      <c r="F1183" s="53">
        <v>0</v>
      </c>
      <c r="G1183" s="53">
        <v>0</v>
      </c>
      <c r="H1183" s="53">
        <v>0</v>
      </c>
      <c r="I1183" s="49">
        <v>0</v>
      </c>
      <c r="J1183" s="49">
        <v>0</v>
      </c>
      <c r="K1183" s="64">
        <v>0</v>
      </c>
      <c r="L1183" s="110"/>
    </row>
    <row r="1184" spans="1:14" ht="60" hidden="1">
      <c r="A1184" s="293"/>
      <c r="B1184" s="173"/>
      <c r="C1184" s="7" t="s">
        <v>211</v>
      </c>
      <c r="D1184" s="46">
        <v>0</v>
      </c>
      <c r="E1184" s="53">
        <v>0</v>
      </c>
      <c r="F1184" s="53">
        <v>0</v>
      </c>
      <c r="G1184" s="53">
        <v>0</v>
      </c>
      <c r="H1184" s="53">
        <v>0</v>
      </c>
      <c r="I1184" s="49">
        <v>0</v>
      </c>
      <c r="J1184" s="49">
        <v>0</v>
      </c>
      <c r="K1184" s="64">
        <v>0</v>
      </c>
      <c r="L1184" s="110"/>
    </row>
    <row r="1185" spans="1:13" ht="45" hidden="1">
      <c r="A1185" s="293"/>
      <c r="B1185" s="173"/>
      <c r="C1185" s="7" t="s">
        <v>230</v>
      </c>
      <c r="D1185" s="46">
        <v>0</v>
      </c>
      <c r="E1185" s="53">
        <v>0</v>
      </c>
      <c r="F1185" s="53">
        <v>0</v>
      </c>
      <c r="G1185" s="53">
        <v>0</v>
      </c>
      <c r="H1185" s="53">
        <v>0</v>
      </c>
      <c r="I1185" s="49">
        <v>0</v>
      </c>
      <c r="J1185" s="49">
        <v>0</v>
      </c>
      <c r="K1185" s="64">
        <v>0</v>
      </c>
      <c r="L1185" s="110"/>
    </row>
    <row r="1186" spans="1:13" ht="75" hidden="1">
      <c r="A1186" s="293"/>
      <c r="B1186" s="173"/>
      <c r="C1186" s="7" t="s">
        <v>212</v>
      </c>
      <c r="D1186" s="46">
        <v>0</v>
      </c>
      <c r="E1186" s="53">
        <v>0</v>
      </c>
      <c r="F1186" s="53">
        <v>0</v>
      </c>
      <c r="G1186" s="53">
        <v>0</v>
      </c>
      <c r="H1186" s="53">
        <v>0</v>
      </c>
      <c r="I1186" s="49">
        <v>0</v>
      </c>
      <c r="J1186" s="49">
        <v>0</v>
      </c>
      <c r="K1186" s="64">
        <v>0</v>
      </c>
      <c r="L1186" s="110"/>
    </row>
    <row r="1187" spans="1:13" ht="30" hidden="1">
      <c r="A1187" s="293"/>
      <c r="B1187" s="173"/>
      <c r="C1187" s="7" t="s">
        <v>232</v>
      </c>
      <c r="D1187" s="46">
        <v>0</v>
      </c>
      <c r="E1187" s="53" t="s">
        <v>284</v>
      </c>
      <c r="F1187" s="53" t="s">
        <v>284</v>
      </c>
      <c r="G1187" s="53" t="s">
        <v>284</v>
      </c>
      <c r="H1187" s="53">
        <v>0</v>
      </c>
      <c r="I1187" s="49">
        <v>0</v>
      </c>
      <c r="J1187" s="49" t="s">
        <v>284</v>
      </c>
      <c r="K1187" s="64" t="s">
        <v>284</v>
      </c>
      <c r="L1187" s="110"/>
    </row>
    <row r="1188" spans="1:13" ht="45" hidden="1">
      <c r="A1188" s="293"/>
      <c r="B1188" s="174"/>
      <c r="C1188" s="7" t="s">
        <v>233</v>
      </c>
      <c r="D1188" s="46">
        <v>0</v>
      </c>
      <c r="E1188" s="53" t="s">
        <v>284</v>
      </c>
      <c r="F1188" s="53" t="s">
        <v>284</v>
      </c>
      <c r="G1188" s="53" t="s">
        <v>284</v>
      </c>
      <c r="H1188" s="53">
        <v>0</v>
      </c>
      <c r="I1188" s="49">
        <v>0</v>
      </c>
      <c r="J1188" s="49" t="s">
        <v>284</v>
      </c>
      <c r="K1188" s="64" t="s">
        <v>284</v>
      </c>
      <c r="L1188" s="110"/>
    </row>
    <row r="1189" spans="1:13">
      <c r="A1189" s="184" t="s">
        <v>296</v>
      </c>
      <c r="B1189" s="172" t="s">
        <v>297</v>
      </c>
      <c r="C1189" s="6" t="s">
        <v>3</v>
      </c>
      <c r="D1189" s="53">
        <f>D1190+D1192+D1194+D1195</f>
        <v>9101.1</v>
      </c>
      <c r="E1189" s="55" t="s">
        <v>284</v>
      </c>
      <c r="F1189" s="55" t="s">
        <v>284</v>
      </c>
      <c r="G1189" s="53" t="s">
        <v>284</v>
      </c>
      <c r="H1189" s="53">
        <f>H1190+H1192+H1194+H1195</f>
        <v>9101.1</v>
      </c>
      <c r="I1189" s="49">
        <f t="shared" si="139"/>
        <v>100</v>
      </c>
      <c r="J1189" s="49" t="s">
        <v>284</v>
      </c>
      <c r="K1189" s="64" t="s">
        <v>284</v>
      </c>
      <c r="L1189" s="110"/>
    </row>
    <row r="1190" spans="1:13">
      <c r="A1190" s="185"/>
      <c r="B1190" s="173"/>
      <c r="C1190" s="7" t="s">
        <v>4</v>
      </c>
      <c r="D1190" s="53">
        <v>1001.1</v>
      </c>
      <c r="E1190" s="53">
        <v>1001.1</v>
      </c>
      <c r="F1190" s="53">
        <v>1001.1</v>
      </c>
      <c r="G1190" s="53">
        <v>1001.1</v>
      </c>
      <c r="H1190" s="53">
        <v>1001.1</v>
      </c>
      <c r="I1190" s="49">
        <f t="shared" si="139"/>
        <v>100</v>
      </c>
      <c r="J1190" s="49">
        <f t="shared" ref="J1190:J1197" si="146">G1190/E1190*100</f>
        <v>100</v>
      </c>
      <c r="K1190" s="64">
        <f t="shared" si="141"/>
        <v>100</v>
      </c>
      <c r="L1190" s="110"/>
      <c r="M1190" s="17"/>
    </row>
    <row r="1191" spans="1:13" ht="60">
      <c r="A1191" s="185"/>
      <c r="B1191" s="173"/>
      <c r="C1191" s="7" t="s">
        <v>211</v>
      </c>
      <c r="D1191" s="53">
        <v>1001.1</v>
      </c>
      <c r="E1191" s="55">
        <v>1001.1</v>
      </c>
      <c r="F1191" s="55">
        <v>1001.1</v>
      </c>
      <c r="G1191" s="55">
        <v>1001.1</v>
      </c>
      <c r="H1191" s="55">
        <v>1001.1</v>
      </c>
      <c r="I1191" s="49">
        <f t="shared" si="139"/>
        <v>100</v>
      </c>
      <c r="J1191" s="49">
        <f t="shared" si="146"/>
        <v>100</v>
      </c>
      <c r="K1191" s="64">
        <f t="shared" si="141"/>
        <v>100</v>
      </c>
      <c r="L1191" s="110"/>
      <c r="M1191" s="93"/>
    </row>
    <row r="1192" spans="1:13" ht="45">
      <c r="A1192" s="185"/>
      <c r="B1192" s="173"/>
      <c r="C1192" s="7" t="s">
        <v>230</v>
      </c>
      <c r="D1192" s="53">
        <v>8100</v>
      </c>
      <c r="E1192" s="55">
        <v>8100</v>
      </c>
      <c r="F1192" s="55">
        <v>8100</v>
      </c>
      <c r="G1192" s="55">
        <v>8100</v>
      </c>
      <c r="H1192" s="55">
        <v>8100</v>
      </c>
      <c r="I1192" s="49">
        <f t="shared" si="139"/>
        <v>100</v>
      </c>
      <c r="J1192" s="49">
        <f t="shared" si="146"/>
        <v>100</v>
      </c>
      <c r="K1192" s="64">
        <f t="shared" si="141"/>
        <v>100</v>
      </c>
      <c r="L1192" s="110"/>
      <c r="M1192" s="142"/>
    </row>
    <row r="1193" spans="1:13" ht="75">
      <c r="A1193" s="185"/>
      <c r="B1193" s="173"/>
      <c r="C1193" s="7" t="s">
        <v>212</v>
      </c>
      <c r="D1193" s="53">
        <v>8100</v>
      </c>
      <c r="E1193" s="55">
        <v>8100</v>
      </c>
      <c r="F1193" s="55">
        <v>8100</v>
      </c>
      <c r="G1193" s="55">
        <v>8100</v>
      </c>
      <c r="H1193" s="55">
        <v>8100</v>
      </c>
      <c r="I1193" s="49">
        <f t="shared" si="139"/>
        <v>100</v>
      </c>
      <c r="J1193" s="49">
        <f t="shared" si="146"/>
        <v>100</v>
      </c>
      <c r="K1193" s="64">
        <f t="shared" si="141"/>
        <v>100</v>
      </c>
      <c r="L1193" s="110"/>
      <c r="M1193" s="142"/>
    </row>
    <row r="1194" spans="1:13" ht="30">
      <c r="A1194" s="185"/>
      <c r="B1194" s="173"/>
      <c r="C1194" s="7" t="s">
        <v>232</v>
      </c>
      <c r="D1194" s="53">
        <v>0</v>
      </c>
      <c r="E1194" s="55" t="s">
        <v>284</v>
      </c>
      <c r="F1194" s="55" t="s">
        <v>284</v>
      </c>
      <c r="G1194" s="53" t="s">
        <v>284</v>
      </c>
      <c r="H1194" s="53">
        <v>0</v>
      </c>
      <c r="I1194" s="49">
        <v>0</v>
      </c>
      <c r="J1194" s="49" t="s">
        <v>284</v>
      </c>
      <c r="K1194" s="64" t="s">
        <v>284</v>
      </c>
      <c r="L1194" s="110"/>
      <c r="M1194" s="12"/>
    </row>
    <row r="1195" spans="1:13" ht="45">
      <c r="A1195" s="186"/>
      <c r="B1195" s="174"/>
      <c r="C1195" s="7" t="s">
        <v>233</v>
      </c>
      <c r="D1195" s="53">
        <v>0</v>
      </c>
      <c r="E1195" s="55" t="s">
        <v>284</v>
      </c>
      <c r="F1195" s="55" t="s">
        <v>284</v>
      </c>
      <c r="G1195" s="53" t="s">
        <v>284</v>
      </c>
      <c r="H1195" s="53">
        <v>0</v>
      </c>
      <c r="I1195" s="49">
        <v>0</v>
      </c>
      <c r="J1195" s="49" t="s">
        <v>284</v>
      </c>
      <c r="K1195" s="64" t="s">
        <v>284</v>
      </c>
      <c r="L1195" s="110"/>
    </row>
    <row r="1196" spans="1:13">
      <c r="A1196" s="287" t="s">
        <v>10</v>
      </c>
      <c r="B1196" s="211" t="s">
        <v>205</v>
      </c>
      <c r="C1196" s="27" t="s">
        <v>3</v>
      </c>
      <c r="D1196" s="47">
        <f>D1197+D1199+D1201+D1202</f>
        <v>9828.9000000000015</v>
      </c>
      <c r="E1196" s="47" t="s">
        <v>284</v>
      </c>
      <c r="F1196" s="47" t="s">
        <v>284</v>
      </c>
      <c r="G1196" s="47" t="s">
        <v>284</v>
      </c>
      <c r="H1196" s="47">
        <f>H1197+H1199+H1201+H1202</f>
        <v>2012.4</v>
      </c>
      <c r="I1196" s="49">
        <f t="shared" si="139"/>
        <v>20.474315538870062</v>
      </c>
      <c r="J1196" s="49" t="s">
        <v>284</v>
      </c>
      <c r="K1196" s="64" t="s">
        <v>284</v>
      </c>
      <c r="L1196" s="90"/>
    </row>
    <row r="1197" spans="1:13">
      <c r="A1197" s="287"/>
      <c r="B1197" s="212"/>
      <c r="C1197" s="5" t="s">
        <v>4</v>
      </c>
      <c r="D1197" s="47">
        <f t="shared" ref="D1197:E1199" si="147">D1205+D1219+D1233+D1268+D1282+D1296+D1310</f>
        <v>9828.9000000000015</v>
      </c>
      <c r="E1197" s="47">
        <f t="shared" si="147"/>
        <v>9529</v>
      </c>
      <c r="F1197" s="47">
        <f t="shared" ref="F1197:H1198" si="148">F1205+F1219+F1233+F1268+F1282+F1296+F1310</f>
        <v>8806.5</v>
      </c>
      <c r="G1197" s="47">
        <f t="shared" si="148"/>
        <v>2012.4</v>
      </c>
      <c r="H1197" s="47">
        <f t="shared" si="148"/>
        <v>2012.4</v>
      </c>
      <c r="I1197" s="49">
        <f t="shared" si="139"/>
        <v>20.474315538870062</v>
      </c>
      <c r="J1197" s="49">
        <f t="shared" si="146"/>
        <v>21.118690313778991</v>
      </c>
      <c r="K1197" s="64">
        <f t="shared" si="141"/>
        <v>22.851303014818601</v>
      </c>
      <c r="L1197" s="90"/>
    </row>
    <row r="1198" spans="1:13" ht="60">
      <c r="A1198" s="287"/>
      <c r="B1198" s="212"/>
      <c r="C1198" s="5" t="s">
        <v>211</v>
      </c>
      <c r="D1198" s="47">
        <f t="shared" si="147"/>
        <v>0</v>
      </c>
      <c r="E1198" s="47">
        <f t="shared" si="147"/>
        <v>0</v>
      </c>
      <c r="F1198" s="47">
        <f t="shared" ref="F1198:G1200" si="149">F1206+F1220+F1234+F1269+F1283+F1297+F1311</f>
        <v>0</v>
      </c>
      <c r="G1198" s="47">
        <f t="shared" si="149"/>
        <v>0</v>
      </c>
      <c r="H1198" s="47">
        <f t="shared" si="148"/>
        <v>0</v>
      </c>
      <c r="I1198" s="49">
        <v>0</v>
      </c>
      <c r="J1198" s="49">
        <v>0</v>
      </c>
      <c r="K1198" s="64">
        <v>0</v>
      </c>
      <c r="L1198" s="90"/>
    </row>
    <row r="1199" spans="1:13" ht="30">
      <c r="A1199" s="287"/>
      <c r="B1199" s="212"/>
      <c r="C1199" s="5" t="s">
        <v>231</v>
      </c>
      <c r="D1199" s="47">
        <f t="shared" si="147"/>
        <v>0</v>
      </c>
      <c r="E1199" s="47">
        <f t="shared" si="147"/>
        <v>0</v>
      </c>
      <c r="F1199" s="47">
        <f t="shared" si="149"/>
        <v>0</v>
      </c>
      <c r="G1199" s="47">
        <f t="shared" si="149"/>
        <v>0</v>
      </c>
      <c r="H1199" s="47">
        <f>H1207+H1221+H1235+H1270+H1284+H1298+H1312</f>
        <v>0</v>
      </c>
      <c r="I1199" s="49">
        <v>0</v>
      </c>
      <c r="J1199" s="49">
        <v>0</v>
      </c>
      <c r="K1199" s="64">
        <v>0</v>
      </c>
      <c r="L1199" s="90"/>
    </row>
    <row r="1200" spans="1:13" ht="75">
      <c r="A1200" s="287"/>
      <c r="B1200" s="212"/>
      <c r="C1200" s="5" t="s">
        <v>212</v>
      </c>
      <c r="D1200" s="47">
        <v>0</v>
      </c>
      <c r="E1200" s="47">
        <f>E1208+E1222+E1236+E1271+E1285+E1299+E1313</f>
        <v>0</v>
      </c>
      <c r="F1200" s="47">
        <f t="shared" si="149"/>
        <v>0</v>
      </c>
      <c r="G1200" s="47">
        <f t="shared" si="149"/>
        <v>0</v>
      </c>
      <c r="H1200" s="47">
        <f>H1208+H1222+H1236+H1271+H1285+H1299+H1313</f>
        <v>0</v>
      </c>
      <c r="I1200" s="49">
        <v>0</v>
      </c>
      <c r="J1200" s="49">
        <v>0</v>
      </c>
      <c r="K1200" s="64">
        <v>0</v>
      </c>
      <c r="L1200" s="90"/>
    </row>
    <row r="1201" spans="1:12" ht="30">
      <c r="A1201" s="287"/>
      <c r="B1201" s="212"/>
      <c r="C1201" s="5" t="s">
        <v>232</v>
      </c>
      <c r="D1201" s="47">
        <f>D1209+D1223+D1237+D1272+D1286+D1300+D1314</f>
        <v>0</v>
      </c>
      <c r="E1201" s="47" t="s">
        <v>284</v>
      </c>
      <c r="F1201" s="47" t="s">
        <v>284</v>
      </c>
      <c r="G1201" s="47" t="s">
        <v>284</v>
      </c>
      <c r="H1201" s="47">
        <f>H1209+H1223+H1237+H1272+H1286+H1300+H1314</f>
        <v>0</v>
      </c>
      <c r="I1201" s="49">
        <v>0</v>
      </c>
      <c r="J1201" s="49" t="s">
        <v>284</v>
      </c>
      <c r="K1201" s="64" t="s">
        <v>284</v>
      </c>
      <c r="L1201" s="90"/>
    </row>
    <row r="1202" spans="1:12" ht="45">
      <c r="A1202" s="287"/>
      <c r="B1202" s="213"/>
      <c r="C1202" s="5" t="s">
        <v>233</v>
      </c>
      <c r="D1202" s="47">
        <f>D1210+D1224+D1238+D1273+D1287+D1301+D1315</f>
        <v>0</v>
      </c>
      <c r="E1202" s="47" t="s">
        <v>284</v>
      </c>
      <c r="F1202" s="47" t="s">
        <v>284</v>
      </c>
      <c r="G1202" s="47" t="s">
        <v>284</v>
      </c>
      <c r="H1202" s="47">
        <f>H1210+H1224+H1238+H1273+H1287+H1301+H1315</f>
        <v>0</v>
      </c>
      <c r="I1202" s="49">
        <v>0</v>
      </c>
      <c r="J1202" s="49" t="s">
        <v>284</v>
      </c>
      <c r="K1202" s="64" t="s">
        <v>284</v>
      </c>
      <c r="L1202" s="90"/>
    </row>
    <row r="1203" spans="1:12">
      <c r="A1203" s="202" t="s">
        <v>70</v>
      </c>
      <c r="B1203" s="203"/>
      <c r="C1203" s="203"/>
      <c r="D1203" s="203"/>
      <c r="E1203" s="203"/>
      <c r="F1203" s="203"/>
      <c r="G1203" s="203"/>
      <c r="H1203" s="203"/>
      <c r="I1203" s="203"/>
      <c r="J1203" s="203"/>
      <c r="K1203" s="203"/>
      <c r="L1203" s="90"/>
    </row>
    <row r="1204" spans="1:12">
      <c r="A1204" s="187" t="s">
        <v>122</v>
      </c>
      <c r="B1204" s="172" t="s">
        <v>205</v>
      </c>
      <c r="C1204" s="9" t="s">
        <v>3</v>
      </c>
      <c r="D1204" s="46">
        <f>D1205+D1207+D1209+D1210</f>
        <v>500</v>
      </c>
      <c r="E1204" s="53" t="s">
        <v>284</v>
      </c>
      <c r="F1204" s="53" t="s">
        <v>284</v>
      </c>
      <c r="G1204" s="46" t="s">
        <v>284</v>
      </c>
      <c r="H1204" s="46">
        <f>H1205+H1207+H1209+H1210</f>
        <v>0</v>
      </c>
      <c r="I1204" s="49">
        <f t="shared" ref="I1204:I1212" si="150">H1204/D1204*100</f>
        <v>0</v>
      </c>
      <c r="J1204" s="49" t="s">
        <v>284</v>
      </c>
      <c r="K1204" s="64" t="s">
        <v>284</v>
      </c>
      <c r="L1204" s="90"/>
    </row>
    <row r="1205" spans="1:12">
      <c r="A1205" s="187"/>
      <c r="B1205" s="173"/>
      <c r="C1205" s="7" t="s">
        <v>4</v>
      </c>
      <c r="D1205" s="28">
        <f>D1212</f>
        <v>500</v>
      </c>
      <c r="E1205" s="55">
        <f>E1212</f>
        <v>500</v>
      </c>
      <c r="F1205" s="55">
        <f>F1212</f>
        <v>455.6</v>
      </c>
      <c r="G1205" s="28">
        <f t="shared" ref="G1205:H1210" si="151">G1212</f>
        <v>0</v>
      </c>
      <c r="H1205" s="28">
        <f t="shared" si="151"/>
        <v>0</v>
      </c>
      <c r="I1205" s="49">
        <f t="shared" si="150"/>
        <v>0</v>
      </c>
      <c r="J1205" s="49">
        <f t="shared" ref="J1205:J1212" si="152">G1205/E1205*100</f>
        <v>0</v>
      </c>
      <c r="K1205" s="64">
        <f t="shared" si="141"/>
        <v>0</v>
      </c>
      <c r="L1205" s="90"/>
    </row>
    <row r="1206" spans="1:12" ht="60">
      <c r="A1206" s="187"/>
      <c r="B1206" s="173"/>
      <c r="C1206" s="7" t="s">
        <v>211</v>
      </c>
      <c r="D1206" s="28">
        <v>0</v>
      </c>
      <c r="E1206" s="55">
        <v>0</v>
      </c>
      <c r="F1206" s="53">
        <v>0</v>
      </c>
      <c r="G1206" s="28">
        <f t="shared" si="151"/>
        <v>0</v>
      </c>
      <c r="H1206" s="28">
        <f t="shared" si="151"/>
        <v>0</v>
      </c>
      <c r="I1206" s="49">
        <v>0</v>
      </c>
      <c r="J1206" s="49">
        <v>0</v>
      </c>
      <c r="K1206" s="64">
        <v>0</v>
      </c>
      <c r="L1206" s="90"/>
    </row>
    <row r="1207" spans="1:12" ht="30">
      <c r="A1207" s="187"/>
      <c r="B1207" s="173"/>
      <c r="C1207" s="7" t="s">
        <v>9</v>
      </c>
      <c r="D1207" s="28">
        <f>D1214</f>
        <v>0</v>
      </c>
      <c r="E1207" s="55">
        <f>E1214</f>
        <v>0</v>
      </c>
      <c r="F1207" s="53">
        <f>F1214</f>
        <v>0</v>
      </c>
      <c r="G1207" s="28">
        <f t="shared" si="151"/>
        <v>0</v>
      </c>
      <c r="H1207" s="28">
        <f t="shared" si="151"/>
        <v>0</v>
      </c>
      <c r="I1207" s="49">
        <v>0</v>
      </c>
      <c r="J1207" s="49">
        <v>0</v>
      </c>
      <c r="K1207" s="64">
        <v>0</v>
      </c>
      <c r="L1207" s="90"/>
    </row>
    <row r="1208" spans="1:12" ht="75">
      <c r="A1208" s="187"/>
      <c r="B1208" s="173"/>
      <c r="C1208" s="7" t="s">
        <v>212</v>
      </c>
      <c r="D1208" s="28">
        <v>0</v>
      </c>
      <c r="E1208" s="55">
        <f t="shared" ref="E1208:F1210" si="153">E1215</f>
        <v>0</v>
      </c>
      <c r="F1208" s="53">
        <f t="shared" si="153"/>
        <v>0</v>
      </c>
      <c r="G1208" s="28">
        <f t="shared" si="151"/>
        <v>0</v>
      </c>
      <c r="H1208" s="28">
        <f t="shared" si="151"/>
        <v>0</v>
      </c>
      <c r="I1208" s="49">
        <v>0</v>
      </c>
      <c r="J1208" s="49">
        <v>0</v>
      </c>
      <c r="K1208" s="64">
        <v>0</v>
      </c>
      <c r="L1208" s="90"/>
    </row>
    <row r="1209" spans="1:12" ht="30">
      <c r="A1209" s="187"/>
      <c r="B1209" s="173"/>
      <c r="C1209" s="7" t="s">
        <v>232</v>
      </c>
      <c r="D1209" s="28">
        <f>D1216</f>
        <v>0</v>
      </c>
      <c r="E1209" s="55" t="str">
        <f t="shared" si="153"/>
        <v>х</v>
      </c>
      <c r="F1209" s="53" t="str">
        <f t="shared" si="153"/>
        <v>х</v>
      </c>
      <c r="G1209" s="28" t="str">
        <f t="shared" si="151"/>
        <v>х</v>
      </c>
      <c r="H1209" s="28">
        <f t="shared" si="151"/>
        <v>0</v>
      </c>
      <c r="I1209" s="49">
        <v>0</v>
      </c>
      <c r="J1209" s="49" t="s">
        <v>284</v>
      </c>
      <c r="K1209" s="64" t="s">
        <v>284</v>
      </c>
      <c r="L1209" s="90"/>
    </row>
    <row r="1210" spans="1:12" ht="45">
      <c r="A1210" s="187"/>
      <c r="B1210" s="174"/>
      <c r="C1210" s="7" t="s">
        <v>233</v>
      </c>
      <c r="D1210" s="28">
        <f>D1217</f>
        <v>0</v>
      </c>
      <c r="E1210" s="55" t="str">
        <f t="shared" si="153"/>
        <v>х</v>
      </c>
      <c r="F1210" s="53" t="str">
        <f t="shared" si="153"/>
        <v>х</v>
      </c>
      <c r="G1210" s="28" t="str">
        <f t="shared" si="151"/>
        <v>х</v>
      </c>
      <c r="H1210" s="28">
        <f t="shared" si="151"/>
        <v>0</v>
      </c>
      <c r="I1210" s="49">
        <v>0</v>
      </c>
      <c r="J1210" s="49" t="s">
        <v>284</v>
      </c>
      <c r="K1210" s="64" t="s">
        <v>284</v>
      </c>
      <c r="L1210" s="90"/>
    </row>
    <row r="1211" spans="1:12">
      <c r="A1211" s="183" t="s">
        <v>110</v>
      </c>
      <c r="B1211" s="172" t="s">
        <v>205</v>
      </c>
      <c r="C1211" s="9" t="s">
        <v>3</v>
      </c>
      <c r="D1211" s="46">
        <f>D1212+D1214+D1216+D1217</f>
        <v>500</v>
      </c>
      <c r="E1211" s="53" t="s">
        <v>284</v>
      </c>
      <c r="F1211" s="53" t="s">
        <v>284</v>
      </c>
      <c r="G1211" s="46" t="s">
        <v>284</v>
      </c>
      <c r="H1211" s="46">
        <f>H1212+H1214+H1216+H1217</f>
        <v>0</v>
      </c>
      <c r="I1211" s="49">
        <f t="shared" si="150"/>
        <v>0</v>
      </c>
      <c r="J1211" s="49" t="s">
        <v>284</v>
      </c>
      <c r="K1211" s="64" t="s">
        <v>284</v>
      </c>
      <c r="L1211" s="90"/>
    </row>
    <row r="1212" spans="1:12">
      <c r="A1212" s="183"/>
      <c r="B1212" s="173"/>
      <c r="C1212" s="7" t="s">
        <v>4</v>
      </c>
      <c r="D1212" s="28">
        <v>500</v>
      </c>
      <c r="E1212" s="53">
        <v>500</v>
      </c>
      <c r="F1212" s="53">
        <v>455.6</v>
      </c>
      <c r="G1212" s="28">
        <v>0</v>
      </c>
      <c r="H1212" s="28">
        <v>0</v>
      </c>
      <c r="I1212" s="49">
        <f t="shared" si="150"/>
        <v>0</v>
      </c>
      <c r="J1212" s="49">
        <f t="shared" si="152"/>
        <v>0</v>
      </c>
      <c r="K1212" s="64">
        <f t="shared" si="141"/>
        <v>0</v>
      </c>
      <c r="L1212" s="90"/>
    </row>
    <row r="1213" spans="1:12" ht="60">
      <c r="A1213" s="183"/>
      <c r="B1213" s="173"/>
      <c r="C1213" s="7" t="s">
        <v>211</v>
      </c>
      <c r="D1213" s="28">
        <v>0</v>
      </c>
      <c r="E1213" s="55">
        <v>0</v>
      </c>
      <c r="F1213" s="53">
        <v>0</v>
      </c>
      <c r="G1213" s="28">
        <v>0</v>
      </c>
      <c r="H1213" s="28">
        <v>0</v>
      </c>
      <c r="I1213" s="49">
        <v>0</v>
      </c>
      <c r="J1213" s="49">
        <v>0</v>
      </c>
      <c r="K1213" s="64">
        <v>0</v>
      </c>
      <c r="L1213" s="90"/>
    </row>
    <row r="1214" spans="1:12" ht="30">
      <c r="A1214" s="183"/>
      <c r="B1214" s="173"/>
      <c r="C1214" s="7" t="s">
        <v>9</v>
      </c>
      <c r="D1214" s="28">
        <v>0</v>
      </c>
      <c r="E1214" s="55">
        <v>0</v>
      </c>
      <c r="F1214" s="53">
        <v>0</v>
      </c>
      <c r="G1214" s="28">
        <v>0</v>
      </c>
      <c r="H1214" s="28">
        <v>0</v>
      </c>
      <c r="I1214" s="49">
        <v>0</v>
      </c>
      <c r="J1214" s="49">
        <v>0</v>
      </c>
      <c r="K1214" s="64">
        <v>0</v>
      </c>
      <c r="L1214" s="90"/>
    </row>
    <row r="1215" spans="1:12" ht="75">
      <c r="A1215" s="183"/>
      <c r="B1215" s="173"/>
      <c r="C1215" s="7" t="s">
        <v>212</v>
      </c>
      <c r="D1215" s="28">
        <v>0</v>
      </c>
      <c r="E1215" s="55">
        <v>0</v>
      </c>
      <c r="F1215" s="53">
        <v>0</v>
      </c>
      <c r="G1215" s="28">
        <v>0</v>
      </c>
      <c r="H1215" s="28">
        <v>0</v>
      </c>
      <c r="I1215" s="49">
        <v>0</v>
      </c>
      <c r="J1215" s="49">
        <v>0</v>
      </c>
      <c r="K1215" s="64">
        <v>0</v>
      </c>
      <c r="L1215" s="90"/>
    </row>
    <row r="1216" spans="1:12" ht="30">
      <c r="A1216" s="183"/>
      <c r="B1216" s="173"/>
      <c r="C1216" s="7" t="s">
        <v>232</v>
      </c>
      <c r="D1216" s="28">
        <v>0</v>
      </c>
      <c r="E1216" s="55" t="s">
        <v>284</v>
      </c>
      <c r="F1216" s="53" t="s">
        <v>284</v>
      </c>
      <c r="G1216" s="46" t="s">
        <v>284</v>
      </c>
      <c r="H1216" s="28">
        <v>0</v>
      </c>
      <c r="I1216" s="49">
        <v>0</v>
      </c>
      <c r="J1216" s="49" t="s">
        <v>284</v>
      </c>
      <c r="K1216" s="64" t="s">
        <v>284</v>
      </c>
      <c r="L1216" s="90"/>
    </row>
    <row r="1217" spans="1:12" ht="45">
      <c r="A1217" s="183"/>
      <c r="B1217" s="174"/>
      <c r="C1217" s="7" t="s">
        <v>233</v>
      </c>
      <c r="D1217" s="28">
        <v>0</v>
      </c>
      <c r="E1217" s="55" t="s">
        <v>284</v>
      </c>
      <c r="F1217" s="53" t="s">
        <v>284</v>
      </c>
      <c r="G1217" s="46" t="s">
        <v>284</v>
      </c>
      <c r="H1217" s="28">
        <v>0</v>
      </c>
      <c r="I1217" s="49">
        <v>0</v>
      </c>
      <c r="J1217" s="49" t="s">
        <v>284</v>
      </c>
      <c r="K1217" s="64" t="s">
        <v>284</v>
      </c>
      <c r="L1217" s="90"/>
    </row>
    <row r="1218" spans="1:12">
      <c r="A1218" s="187" t="s">
        <v>121</v>
      </c>
      <c r="B1218" s="172" t="s">
        <v>205</v>
      </c>
      <c r="C1218" s="6" t="s">
        <v>3</v>
      </c>
      <c r="D1218" s="46">
        <f>D1219+D1221+D1223+D1224</f>
        <v>1405</v>
      </c>
      <c r="E1218" s="53" t="s">
        <v>284</v>
      </c>
      <c r="F1218" s="53" t="s">
        <v>284</v>
      </c>
      <c r="G1218" s="46" t="s">
        <v>284</v>
      </c>
      <c r="H1218" s="46">
        <f>H1219+H1221+H1223+H1224</f>
        <v>1381.7</v>
      </c>
      <c r="I1218" s="49">
        <f t="shared" ref="I1218:I1275" si="154">H1218/D1218*100</f>
        <v>98.341637010676166</v>
      </c>
      <c r="J1218" s="49" t="s">
        <v>284</v>
      </c>
      <c r="K1218" s="64" t="s">
        <v>284</v>
      </c>
      <c r="L1218" s="90"/>
    </row>
    <row r="1219" spans="1:12">
      <c r="A1219" s="187"/>
      <c r="B1219" s="173"/>
      <c r="C1219" s="7" t="s">
        <v>4</v>
      </c>
      <c r="D1219" s="28">
        <f>D1226</f>
        <v>1405</v>
      </c>
      <c r="E1219" s="55">
        <f>E1226</f>
        <v>1405</v>
      </c>
      <c r="F1219" s="55">
        <f>F1226</f>
        <v>1405</v>
      </c>
      <c r="G1219" s="28">
        <f t="shared" ref="G1219:H1224" si="155">G1226</f>
        <v>1381.7</v>
      </c>
      <c r="H1219" s="28">
        <f t="shared" si="155"/>
        <v>1381.7</v>
      </c>
      <c r="I1219" s="49">
        <f t="shared" si="154"/>
        <v>98.341637010676166</v>
      </c>
      <c r="J1219" s="49">
        <f t="shared" ref="J1219:J1275" si="156">G1219/E1219*100</f>
        <v>98.341637010676166</v>
      </c>
      <c r="K1219" s="64">
        <f t="shared" ref="K1219:K1275" si="157">G1219/F1219*100</f>
        <v>98.341637010676166</v>
      </c>
      <c r="L1219" s="90"/>
    </row>
    <row r="1220" spans="1:12" ht="60">
      <c r="A1220" s="187"/>
      <c r="B1220" s="173"/>
      <c r="C1220" s="7" t="s">
        <v>211</v>
      </c>
      <c r="D1220" s="28">
        <v>0</v>
      </c>
      <c r="E1220" s="55">
        <v>0</v>
      </c>
      <c r="F1220" s="53">
        <v>0</v>
      </c>
      <c r="G1220" s="28">
        <f t="shared" si="155"/>
        <v>0</v>
      </c>
      <c r="H1220" s="28">
        <f t="shared" si="155"/>
        <v>0</v>
      </c>
      <c r="I1220" s="49">
        <v>0</v>
      </c>
      <c r="J1220" s="49">
        <v>0</v>
      </c>
      <c r="K1220" s="64">
        <v>0</v>
      </c>
      <c r="L1220" s="90"/>
    </row>
    <row r="1221" spans="1:12" ht="30">
      <c r="A1221" s="187"/>
      <c r="B1221" s="173"/>
      <c r="C1221" s="7" t="s">
        <v>9</v>
      </c>
      <c r="D1221" s="28">
        <f>D1228</f>
        <v>0</v>
      </c>
      <c r="E1221" s="55">
        <f>E1228</f>
        <v>0</v>
      </c>
      <c r="F1221" s="53">
        <f>F1228</f>
        <v>0</v>
      </c>
      <c r="G1221" s="28">
        <f t="shared" si="155"/>
        <v>0</v>
      </c>
      <c r="H1221" s="28">
        <f t="shared" si="155"/>
        <v>0</v>
      </c>
      <c r="I1221" s="49">
        <v>0</v>
      </c>
      <c r="J1221" s="49">
        <v>0</v>
      </c>
      <c r="K1221" s="64">
        <v>0</v>
      </c>
      <c r="L1221" s="90"/>
    </row>
    <row r="1222" spans="1:12" ht="75">
      <c r="A1222" s="187"/>
      <c r="B1222" s="173"/>
      <c r="C1222" s="7" t="s">
        <v>212</v>
      </c>
      <c r="D1222" s="28">
        <v>0</v>
      </c>
      <c r="E1222" s="55">
        <f t="shared" ref="E1222:F1224" si="158">E1229</f>
        <v>0</v>
      </c>
      <c r="F1222" s="53">
        <f t="shared" si="158"/>
        <v>0</v>
      </c>
      <c r="G1222" s="28">
        <f t="shared" si="155"/>
        <v>0</v>
      </c>
      <c r="H1222" s="28">
        <f t="shared" si="155"/>
        <v>0</v>
      </c>
      <c r="I1222" s="49">
        <v>0</v>
      </c>
      <c r="J1222" s="49">
        <v>0</v>
      </c>
      <c r="K1222" s="64">
        <v>0</v>
      </c>
      <c r="L1222" s="90"/>
    </row>
    <row r="1223" spans="1:12" ht="30">
      <c r="A1223" s="187"/>
      <c r="B1223" s="173"/>
      <c r="C1223" s="7" t="s">
        <v>232</v>
      </c>
      <c r="D1223" s="28">
        <f>D1230</f>
        <v>0</v>
      </c>
      <c r="E1223" s="55" t="str">
        <f t="shared" si="158"/>
        <v>х</v>
      </c>
      <c r="F1223" s="53" t="str">
        <f t="shared" si="158"/>
        <v>х</v>
      </c>
      <c r="G1223" s="28" t="str">
        <f t="shared" si="155"/>
        <v>х</v>
      </c>
      <c r="H1223" s="28">
        <f t="shared" si="155"/>
        <v>0</v>
      </c>
      <c r="I1223" s="49">
        <v>0</v>
      </c>
      <c r="J1223" s="49" t="s">
        <v>284</v>
      </c>
      <c r="K1223" s="64" t="s">
        <v>284</v>
      </c>
      <c r="L1223" s="90"/>
    </row>
    <row r="1224" spans="1:12" ht="45">
      <c r="A1224" s="187"/>
      <c r="B1224" s="174"/>
      <c r="C1224" s="7" t="s">
        <v>233</v>
      </c>
      <c r="D1224" s="28">
        <f>D1231</f>
        <v>0</v>
      </c>
      <c r="E1224" s="55" t="str">
        <f t="shared" si="158"/>
        <v>х</v>
      </c>
      <c r="F1224" s="53" t="str">
        <f t="shared" si="158"/>
        <v>х</v>
      </c>
      <c r="G1224" s="28" t="str">
        <f t="shared" si="155"/>
        <v>х</v>
      </c>
      <c r="H1224" s="28">
        <f t="shared" si="155"/>
        <v>0</v>
      </c>
      <c r="I1224" s="49">
        <v>0</v>
      </c>
      <c r="J1224" s="49" t="s">
        <v>284</v>
      </c>
      <c r="K1224" s="64" t="s">
        <v>284</v>
      </c>
      <c r="L1224" s="90"/>
    </row>
    <row r="1225" spans="1:12">
      <c r="A1225" s="183" t="s">
        <v>111</v>
      </c>
      <c r="B1225" s="172" t="s">
        <v>205</v>
      </c>
      <c r="C1225" s="6" t="s">
        <v>3</v>
      </c>
      <c r="D1225" s="46">
        <f>D1226+D1228+D1230+D1231</f>
        <v>1405</v>
      </c>
      <c r="E1225" s="53" t="s">
        <v>284</v>
      </c>
      <c r="F1225" s="53" t="s">
        <v>284</v>
      </c>
      <c r="G1225" s="46" t="s">
        <v>284</v>
      </c>
      <c r="H1225" s="46">
        <f>H1226+H1228+H1230+H1231</f>
        <v>1381.7</v>
      </c>
      <c r="I1225" s="49">
        <f t="shared" si="154"/>
        <v>98.341637010676166</v>
      </c>
      <c r="J1225" s="49" t="s">
        <v>284</v>
      </c>
      <c r="K1225" s="64" t="s">
        <v>284</v>
      </c>
      <c r="L1225" s="90"/>
    </row>
    <row r="1226" spans="1:12">
      <c r="A1226" s="183"/>
      <c r="B1226" s="173"/>
      <c r="C1226" s="7" t="s">
        <v>4</v>
      </c>
      <c r="D1226" s="28">
        <v>1405</v>
      </c>
      <c r="E1226" s="53">
        <v>1405</v>
      </c>
      <c r="F1226" s="53">
        <v>1405</v>
      </c>
      <c r="G1226" s="46">
        <v>1381.7</v>
      </c>
      <c r="H1226" s="46">
        <v>1381.7</v>
      </c>
      <c r="I1226" s="49">
        <f t="shared" si="154"/>
        <v>98.341637010676166</v>
      </c>
      <c r="J1226" s="49">
        <f t="shared" si="156"/>
        <v>98.341637010676166</v>
      </c>
      <c r="K1226" s="64">
        <f t="shared" si="157"/>
        <v>98.341637010676166</v>
      </c>
      <c r="L1226" s="90"/>
    </row>
    <row r="1227" spans="1:12" ht="60">
      <c r="A1227" s="183"/>
      <c r="B1227" s="173"/>
      <c r="C1227" s="7" t="s">
        <v>211</v>
      </c>
      <c r="D1227" s="28">
        <v>0</v>
      </c>
      <c r="E1227" s="55">
        <v>0</v>
      </c>
      <c r="F1227" s="53">
        <v>0</v>
      </c>
      <c r="G1227" s="28">
        <v>0</v>
      </c>
      <c r="H1227" s="28">
        <v>0</v>
      </c>
      <c r="I1227" s="49">
        <v>0</v>
      </c>
      <c r="J1227" s="49">
        <v>0</v>
      </c>
      <c r="K1227" s="64">
        <v>0</v>
      </c>
      <c r="L1227" s="90"/>
    </row>
    <row r="1228" spans="1:12" ht="30">
      <c r="A1228" s="183"/>
      <c r="B1228" s="173"/>
      <c r="C1228" s="7" t="s">
        <v>231</v>
      </c>
      <c r="D1228" s="28">
        <v>0</v>
      </c>
      <c r="E1228" s="55">
        <v>0</v>
      </c>
      <c r="F1228" s="53">
        <v>0</v>
      </c>
      <c r="G1228" s="28">
        <v>0</v>
      </c>
      <c r="H1228" s="28">
        <v>0</v>
      </c>
      <c r="I1228" s="49">
        <v>0</v>
      </c>
      <c r="J1228" s="49">
        <v>0</v>
      </c>
      <c r="K1228" s="64">
        <v>0</v>
      </c>
      <c r="L1228" s="90"/>
    </row>
    <row r="1229" spans="1:12" ht="75">
      <c r="A1229" s="183"/>
      <c r="B1229" s="173"/>
      <c r="C1229" s="7" t="s">
        <v>212</v>
      </c>
      <c r="D1229" s="28">
        <v>0</v>
      </c>
      <c r="E1229" s="55">
        <v>0</v>
      </c>
      <c r="F1229" s="53">
        <v>0</v>
      </c>
      <c r="G1229" s="28">
        <v>0</v>
      </c>
      <c r="H1229" s="28">
        <v>0</v>
      </c>
      <c r="I1229" s="49">
        <v>0</v>
      </c>
      <c r="J1229" s="49">
        <v>0</v>
      </c>
      <c r="K1229" s="64">
        <v>0</v>
      </c>
      <c r="L1229" s="90"/>
    </row>
    <row r="1230" spans="1:12" ht="30">
      <c r="A1230" s="183"/>
      <c r="B1230" s="173"/>
      <c r="C1230" s="7" t="s">
        <v>232</v>
      </c>
      <c r="D1230" s="28">
        <v>0</v>
      </c>
      <c r="E1230" s="55" t="s">
        <v>284</v>
      </c>
      <c r="F1230" s="53" t="s">
        <v>284</v>
      </c>
      <c r="G1230" s="46" t="s">
        <v>284</v>
      </c>
      <c r="H1230" s="28">
        <v>0</v>
      </c>
      <c r="I1230" s="49">
        <v>0</v>
      </c>
      <c r="J1230" s="49" t="s">
        <v>284</v>
      </c>
      <c r="K1230" s="64" t="s">
        <v>284</v>
      </c>
      <c r="L1230" s="90"/>
    </row>
    <row r="1231" spans="1:12" ht="45">
      <c r="A1231" s="183"/>
      <c r="B1231" s="174"/>
      <c r="C1231" s="7" t="s">
        <v>233</v>
      </c>
      <c r="D1231" s="28">
        <v>0</v>
      </c>
      <c r="E1231" s="55" t="s">
        <v>284</v>
      </c>
      <c r="F1231" s="53" t="s">
        <v>284</v>
      </c>
      <c r="G1231" s="46" t="s">
        <v>284</v>
      </c>
      <c r="H1231" s="28">
        <v>0</v>
      </c>
      <c r="I1231" s="49">
        <v>0</v>
      </c>
      <c r="J1231" s="49" t="s">
        <v>284</v>
      </c>
      <c r="K1231" s="64" t="s">
        <v>284</v>
      </c>
      <c r="L1231" s="90"/>
    </row>
    <row r="1232" spans="1:12">
      <c r="A1232" s="187" t="s">
        <v>120</v>
      </c>
      <c r="B1232" s="172" t="s">
        <v>205</v>
      </c>
      <c r="C1232" s="6" t="s">
        <v>3</v>
      </c>
      <c r="D1232" s="46">
        <f>D1233+D1235+D1237+D1238</f>
        <v>3986.6</v>
      </c>
      <c r="E1232" s="53" t="s">
        <v>284</v>
      </c>
      <c r="F1232" s="53" t="s">
        <v>284</v>
      </c>
      <c r="G1232" s="46" t="s">
        <v>284</v>
      </c>
      <c r="H1232" s="46">
        <f>H1233+H1235+H1237+H1238</f>
        <v>0</v>
      </c>
      <c r="I1232" s="49">
        <f t="shared" si="154"/>
        <v>0</v>
      </c>
      <c r="J1232" s="49" t="s">
        <v>284</v>
      </c>
      <c r="K1232" s="64" t="s">
        <v>284</v>
      </c>
      <c r="L1232" s="90"/>
    </row>
    <row r="1233" spans="1:13">
      <c r="A1233" s="187"/>
      <c r="B1233" s="173"/>
      <c r="C1233" s="7" t="s">
        <v>4</v>
      </c>
      <c r="D1233" s="28">
        <f>D1240+D1247+D1254+D1261</f>
        <v>3986.6</v>
      </c>
      <c r="E1233" s="55">
        <f t="shared" ref="E1233:F1233" si="159">E1240+E1247+E1254+E1261</f>
        <v>3986.6</v>
      </c>
      <c r="F1233" s="55">
        <f t="shared" si="159"/>
        <v>3659.9</v>
      </c>
      <c r="G1233" s="28">
        <f>G1240+G1247+G1254+G1261</f>
        <v>0</v>
      </c>
      <c r="H1233" s="28">
        <f>H1240+H1247+H1254+H1261</f>
        <v>0</v>
      </c>
      <c r="I1233" s="49">
        <f t="shared" si="154"/>
        <v>0</v>
      </c>
      <c r="J1233" s="49">
        <f t="shared" si="156"/>
        <v>0</v>
      </c>
      <c r="K1233" s="64">
        <f t="shared" si="157"/>
        <v>0</v>
      </c>
      <c r="L1233" s="90"/>
      <c r="M1233" s="58"/>
    </row>
    <row r="1234" spans="1:13" ht="60">
      <c r="A1234" s="187"/>
      <c r="B1234" s="173"/>
      <c r="C1234" s="7" t="s">
        <v>211</v>
      </c>
      <c r="D1234" s="28">
        <f>D1241+D1248+D1255+D1262</f>
        <v>0</v>
      </c>
      <c r="E1234" s="55">
        <v>0</v>
      </c>
      <c r="F1234" s="53">
        <v>0</v>
      </c>
      <c r="G1234" s="28">
        <f t="shared" ref="G1234:H1238" si="160">G1241+G1248+G1255+G1262</f>
        <v>0</v>
      </c>
      <c r="H1234" s="28">
        <f t="shared" si="160"/>
        <v>0</v>
      </c>
      <c r="I1234" s="49">
        <v>0</v>
      </c>
      <c r="J1234" s="49">
        <v>0</v>
      </c>
      <c r="K1234" s="64">
        <v>0</v>
      </c>
      <c r="L1234" s="90"/>
    </row>
    <row r="1235" spans="1:13" ht="30">
      <c r="A1235" s="187"/>
      <c r="B1235" s="173"/>
      <c r="C1235" s="7" t="s">
        <v>231</v>
      </c>
      <c r="D1235" s="28">
        <f>D1242+D1249+D1256+D1263</f>
        <v>0</v>
      </c>
      <c r="E1235" s="55">
        <f>E1242+E1249+E1256+E1263</f>
        <v>0</v>
      </c>
      <c r="F1235" s="53">
        <f>F1242+F1249+F1256+F1263</f>
        <v>0</v>
      </c>
      <c r="G1235" s="28">
        <f t="shared" si="160"/>
        <v>0</v>
      </c>
      <c r="H1235" s="28">
        <f t="shared" si="160"/>
        <v>0</v>
      </c>
      <c r="I1235" s="49">
        <v>0</v>
      </c>
      <c r="J1235" s="49">
        <v>0</v>
      </c>
      <c r="K1235" s="64">
        <v>0</v>
      </c>
      <c r="L1235" s="90"/>
    </row>
    <row r="1236" spans="1:13" ht="75">
      <c r="A1236" s="187"/>
      <c r="B1236" s="173"/>
      <c r="C1236" s="7" t="s">
        <v>212</v>
      </c>
      <c r="D1236" s="28">
        <v>0</v>
      </c>
      <c r="E1236" s="55">
        <f>E1243+E1250+E1257+E1264</f>
        <v>0</v>
      </c>
      <c r="F1236" s="53">
        <f>F1243+F1250+F1257+F1264</f>
        <v>0</v>
      </c>
      <c r="G1236" s="28">
        <f t="shared" si="160"/>
        <v>0</v>
      </c>
      <c r="H1236" s="28">
        <f t="shared" si="160"/>
        <v>0</v>
      </c>
      <c r="I1236" s="49">
        <v>0</v>
      </c>
      <c r="J1236" s="49">
        <v>0</v>
      </c>
      <c r="K1236" s="64">
        <v>0</v>
      </c>
      <c r="L1236" s="90"/>
    </row>
    <row r="1237" spans="1:13" ht="30">
      <c r="A1237" s="187"/>
      <c r="B1237" s="173"/>
      <c r="C1237" s="7" t="s">
        <v>232</v>
      </c>
      <c r="D1237" s="28">
        <f>D1244+D1251+D1258+D1265</f>
        <v>0</v>
      </c>
      <c r="E1237" s="55" t="s">
        <v>284</v>
      </c>
      <c r="F1237" s="53" t="s">
        <v>284</v>
      </c>
      <c r="G1237" s="28" t="s">
        <v>284</v>
      </c>
      <c r="H1237" s="28">
        <f t="shared" si="160"/>
        <v>0</v>
      </c>
      <c r="I1237" s="49">
        <v>0</v>
      </c>
      <c r="J1237" s="49" t="s">
        <v>284</v>
      </c>
      <c r="K1237" s="64" t="s">
        <v>284</v>
      </c>
      <c r="L1237" s="90"/>
    </row>
    <row r="1238" spans="1:13" ht="45">
      <c r="A1238" s="187"/>
      <c r="B1238" s="174"/>
      <c r="C1238" s="7" t="s">
        <v>233</v>
      </c>
      <c r="D1238" s="28">
        <f>D1245+D1252+D1259+D1266</f>
        <v>0</v>
      </c>
      <c r="E1238" s="55" t="s">
        <v>284</v>
      </c>
      <c r="F1238" s="53" t="s">
        <v>284</v>
      </c>
      <c r="G1238" s="28" t="s">
        <v>284</v>
      </c>
      <c r="H1238" s="28">
        <f t="shared" si="160"/>
        <v>0</v>
      </c>
      <c r="I1238" s="49">
        <v>0</v>
      </c>
      <c r="J1238" s="49" t="s">
        <v>284</v>
      </c>
      <c r="K1238" s="64" t="s">
        <v>284</v>
      </c>
      <c r="L1238" s="90"/>
    </row>
    <row r="1239" spans="1:13">
      <c r="A1239" s="183" t="s">
        <v>112</v>
      </c>
      <c r="B1239" s="172" t="s">
        <v>205</v>
      </c>
      <c r="C1239" s="6" t="s">
        <v>3</v>
      </c>
      <c r="D1239" s="46">
        <f>D1240+D1242+D1244+D1245</f>
        <v>2959.6</v>
      </c>
      <c r="E1239" s="53" t="s">
        <v>284</v>
      </c>
      <c r="F1239" s="53" t="s">
        <v>284</v>
      </c>
      <c r="G1239" s="46" t="s">
        <v>284</v>
      </c>
      <c r="H1239" s="46">
        <f>H1240+H1242+H1244+H1245</f>
        <v>0</v>
      </c>
      <c r="I1239" s="49">
        <f t="shared" si="154"/>
        <v>0</v>
      </c>
      <c r="J1239" s="49" t="s">
        <v>284</v>
      </c>
      <c r="K1239" s="64" t="s">
        <v>284</v>
      </c>
      <c r="L1239" s="90"/>
    </row>
    <row r="1240" spans="1:13">
      <c r="A1240" s="183"/>
      <c r="B1240" s="173"/>
      <c r="C1240" s="7" t="s">
        <v>4</v>
      </c>
      <c r="D1240" s="28">
        <v>2959.6</v>
      </c>
      <c r="E1240" s="53">
        <v>2959.6</v>
      </c>
      <c r="F1240" s="53">
        <v>2632.9</v>
      </c>
      <c r="G1240" s="28">
        <v>0</v>
      </c>
      <c r="H1240" s="28">
        <v>0</v>
      </c>
      <c r="I1240" s="49">
        <f t="shared" si="154"/>
        <v>0</v>
      </c>
      <c r="J1240" s="49">
        <f t="shared" si="156"/>
        <v>0</v>
      </c>
      <c r="K1240" s="64">
        <f t="shared" si="157"/>
        <v>0</v>
      </c>
      <c r="L1240" s="90"/>
      <c r="M1240" s="58"/>
    </row>
    <row r="1241" spans="1:13" ht="60">
      <c r="A1241" s="183"/>
      <c r="B1241" s="173"/>
      <c r="C1241" s="7" t="s">
        <v>211</v>
      </c>
      <c r="D1241" s="28">
        <v>0</v>
      </c>
      <c r="E1241" s="55">
        <v>0</v>
      </c>
      <c r="F1241" s="53">
        <v>0</v>
      </c>
      <c r="G1241" s="28">
        <v>0</v>
      </c>
      <c r="H1241" s="28">
        <v>0</v>
      </c>
      <c r="I1241" s="49">
        <v>0</v>
      </c>
      <c r="J1241" s="49">
        <v>0</v>
      </c>
      <c r="K1241" s="64">
        <v>0</v>
      </c>
      <c r="L1241" s="90"/>
    </row>
    <row r="1242" spans="1:13" ht="30">
      <c r="A1242" s="183"/>
      <c r="B1242" s="173"/>
      <c r="C1242" s="7" t="s">
        <v>231</v>
      </c>
      <c r="D1242" s="28">
        <v>0</v>
      </c>
      <c r="E1242" s="55">
        <v>0</v>
      </c>
      <c r="F1242" s="53">
        <v>0</v>
      </c>
      <c r="G1242" s="28">
        <v>0</v>
      </c>
      <c r="H1242" s="28">
        <v>0</v>
      </c>
      <c r="I1242" s="49">
        <v>0</v>
      </c>
      <c r="J1242" s="49">
        <v>0</v>
      </c>
      <c r="K1242" s="64">
        <v>0</v>
      </c>
      <c r="L1242" s="90"/>
    </row>
    <row r="1243" spans="1:13" ht="75">
      <c r="A1243" s="183"/>
      <c r="B1243" s="173"/>
      <c r="C1243" s="7" t="s">
        <v>212</v>
      </c>
      <c r="D1243" s="28">
        <v>0</v>
      </c>
      <c r="E1243" s="55">
        <v>0</v>
      </c>
      <c r="F1243" s="53">
        <v>0</v>
      </c>
      <c r="G1243" s="28">
        <v>0</v>
      </c>
      <c r="H1243" s="28">
        <v>0</v>
      </c>
      <c r="I1243" s="49">
        <v>0</v>
      </c>
      <c r="J1243" s="49">
        <v>0</v>
      </c>
      <c r="K1243" s="64">
        <v>0</v>
      </c>
      <c r="L1243" s="90"/>
    </row>
    <row r="1244" spans="1:13" ht="30">
      <c r="A1244" s="183"/>
      <c r="B1244" s="173"/>
      <c r="C1244" s="7" t="s">
        <v>232</v>
      </c>
      <c r="D1244" s="28">
        <v>0</v>
      </c>
      <c r="E1244" s="55" t="s">
        <v>284</v>
      </c>
      <c r="F1244" s="53" t="s">
        <v>284</v>
      </c>
      <c r="G1244" s="46" t="s">
        <v>284</v>
      </c>
      <c r="H1244" s="28">
        <v>0</v>
      </c>
      <c r="I1244" s="49">
        <v>0</v>
      </c>
      <c r="J1244" s="49" t="s">
        <v>284</v>
      </c>
      <c r="K1244" s="64" t="s">
        <v>284</v>
      </c>
      <c r="L1244" s="90"/>
    </row>
    <row r="1245" spans="1:13" ht="45">
      <c r="A1245" s="183"/>
      <c r="B1245" s="174"/>
      <c r="C1245" s="7" t="s">
        <v>233</v>
      </c>
      <c r="D1245" s="28">
        <v>0</v>
      </c>
      <c r="E1245" s="55" t="s">
        <v>284</v>
      </c>
      <c r="F1245" s="53" t="s">
        <v>284</v>
      </c>
      <c r="G1245" s="46" t="s">
        <v>284</v>
      </c>
      <c r="H1245" s="28">
        <v>0</v>
      </c>
      <c r="I1245" s="49">
        <v>0</v>
      </c>
      <c r="J1245" s="49" t="s">
        <v>284</v>
      </c>
      <c r="K1245" s="64" t="s">
        <v>284</v>
      </c>
      <c r="L1245" s="90"/>
    </row>
    <row r="1246" spans="1:13">
      <c r="A1246" s="183" t="s">
        <v>113</v>
      </c>
      <c r="B1246" s="172" t="s">
        <v>205</v>
      </c>
      <c r="C1246" s="6" t="s">
        <v>3</v>
      </c>
      <c r="D1246" s="46">
        <f>D1247+D1249+D1251+D1252</f>
        <v>315</v>
      </c>
      <c r="E1246" s="53" t="s">
        <v>284</v>
      </c>
      <c r="F1246" s="53" t="s">
        <v>284</v>
      </c>
      <c r="G1246" s="46" t="s">
        <v>284</v>
      </c>
      <c r="H1246" s="46">
        <f>H1247+H1249+H1251+H1252</f>
        <v>0</v>
      </c>
      <c r="I1246" s="49">
        <f t="shared" si="154"/>
        <v>0</v>
      </c>
      <c r="J1246" s="49" t="s">
        <v>284</v>
      </c>
      <c r="K1246" s="64" t="s">
        <v>284</v>
      </c>
      <c r="L1246" s="90"/>
    </row>
    <row r="1247" spans="1:13">
      <c r="A1247" s="183"/>
      <c r="B1247" s="173"/>
      <c r="C1247" s="7" t="s">
        <v>4</v>
      </c>
      <c r="D1247" s="28">
        <v>315</v>
      </c>
      <c r="E1247" s="53">
        <v>315</v>
      </c>
      <c r="F1247" s="53">
        <v>315</v>
      </c>
      <c r="G1247" s="28">
        <v>0</v>
      </c>
      <c r="H1247" s="28">
        <v>0</v>
      </c>
      <c r="I1247" s="49">
        <f t="shared" si="154"/>
        <v>0</v>
      </c>
      <c r="J1247" s="49">
        <f t="shared" si="156"/>
        <v>0</v>
      </c>
      <c r="K1247" s="64">
        <f t="shared" si="157"/>
        <v>0</v>
      </c>
      <c r="L1247" s="90"/>
      <c r="M1247" s="58"/>
    </row>
    <row r="1248" spans="1:13" ht="60">
      <c r="A1248" s="183"/>
      <c r="B1248" s="173"/>
      <c r="C1248" s="7" t="s">
        <v>211</v>
      </c>
      <c r="D1248" s="28">
        <v>0</v>
      </c>
      <c r="E1248" s="55">
        <v>0</v>
      </c>
      <c r="F1248" s="53">
        <v>0</v>
      </c>
      <c r="G1248" s="28">
        <v>0</v>
      </c>
      <c r="H1248" s="28">
        <v>0</v>
      </c>
      <c r="I1248" s="49">
        <v>0</v>
      </c>
      <c r="J1248" s="49">
        <v>0</v>
      </c>
      <c r="K1248" s="64">
        <v>0</v>
      </c>
      <c r="L1248" s="90"/>
      <c r="M1248" s="59"/>
    </row>
    <row r="1249" spans="1:12" ht="30">
      <c r="A1249" s="183"/>
      <c r="B1249" s="173"/>
      <c r="C1249" s="7" t="s">
        <v>9</v>
      </c>
      <c r="D1249" s="28">
        <v>0</v>
      </c>
      <c r="E1249" s="55">
        <v>0</v>
      </c>
      <c r="F1249" s="53">
        <v>0</v>
      </c>
      <c r="G1249" s="28">
        <v>0</v>
      </c>
      <c r="H1249" s="28">
        <v>0</v>
      </c>
      <c r="I1249" s="49">
        <v>0</v>
      </c>
      <c r="J1249" s="49">
        <v>0</v>
      </c>
      <c r="K1249" s="64">
        <v>0</v>
      </c>
      <c r="L1249" s="90"/>
    </row>
    <row r="1250" spans="1:12" ht="75">
      <c r="A1250" s="183"/>
      <c r="B1250" s="173"/>
      <c r="C1250" s="7" t="s">
        <v>212</v>
      </c>
      <c r="D1250" s="28">
        <v>0</v>
      </c>
      <c r="E1250" s="55">
        <v>0</v>
      </c>
      <c r="F1250" s="53">
        <v>0</v>
      </c>
      <c r="G1250" s="28">
        <v>0</v>
      </c>
      <c r="H1250" s="28">
        <v>0</v>
      </c>
      <c r="I1250" s="49">
        <v>0</v>
      </c>
      <c r="J1250" s="49">
        <v>0</v>
      </c>
      <c r="K1250" s="64">
        <v>0</v>
      </c>
      <c r="L1250" s="90"/>
    </row>
    <row r="1251" spans="1:12" ht="30">
      <c r="A1251" s="183"/>
      <c r="B1251" s="173"/>
      <c r="C1251" s="7" t="s">
        <v>232</v>
      </c>
      <c r="D1251" s="28">
        <v>0</v>
      </c>
      <c r="E1251" s="55" t="s">
        <v>284</v>
      </c>
      <c r="F1251" s="53" t="s">
        <v>284</v>
      </c>
      <c r="G1251" s="46" t="s">
        <v>284</v>
      </c>
      <c r="H1251" s="28">
        <v>0</v>
      </c>
      <c r="I1251" s="49">
        <v>0</v>
      </c>
      <c r="J1251" s="49" t="s">
        <v>284</v>
      </c>
      <c r="K1251" s="64" t="s">
        <v>284</v>
      </c>
      <c r="L1251" s="90"/>
    </row>
    <row r="1252" spans="1:12" ht="45">
      <c r="A1252" s="183"/>
      <c r="B1252" s="174"/>
      <c r="C1252" s="7" t="s">
        <v>233</v>
      </c>
      <c r="D1252" s="28">
        <v>0</v>
      </c>
      <c r="E1252" s="55" t="s">
        <v>284</v>
      </c>
      <c r="F1252" s="53" t="s">
        <v>284</v>
      </c>
      <c r="G1252" s="46" t="s">
        <v>284</v>
      </c>
      <c r="H1252" s="28">
        <v>0</v>
      </c>
      <c r="I1252" s="49">
        <v>0</v>
      </c>
      <c r="J1252" s="49" t="s">
        <v>284</v>
      </c>
      <c r="K1252" s="64" t="s">
        <v>284</v>
      </c>
      <c r="L1252" s="90"/>
    </row>
    <row r="1253" spans="1:12">
      <c r="A1253" s="183" t="s">
        <v>114</v>
      </c>
      <c r="B1253" s="172" t="s">
        <v>205</v>
      </c>
      <c r="C1253" s="6" t="s">
        <v>3</v>
      </c>
      <c r="D1253" s="46">
        <f>D1254+D1256+D1258+D1259</f>
        <v>212</v>
      </c>
      <c r="E1253" s="53" t="s">
        <v>284</v>
      </c>
      <c r="F1253" s="53" t="s">
        <v>284</v>
      </c>
      <c r="G1253" s="46" t="s">
        <v>284</v>
      </c>
      <c r="H1253" s="46">
        <f>H1254+H1256+H1258+H1259</f>
        <v>0</v>
      </c>
      <c r="I1253" s="49">
        <f t="shared" si="154"/>
        <v>0</v>
      </c>
      <c r="J1253" s="49" t="s">
        <v>284</v>
      </c>
      <c r="K1253" s="64" t="s">
        <v>284</v>
      </c>
      <c r="L1253" s="90"/>
    </row>
    <row r="1254" spans="1:12">
      <c r="A1254" s="217"/>
      <c r="B1254" s="173"/>
      <c r="C1254" s="7" t="s">
        <v>4</v>
      </c>
      <c r="D1254" s="28">
        <v>212</v>
      </c>
      <c r="E1254" s="53">
        <v>212</v>
      </c>
      <c r="F1254" s="53">
        <v>212</v>
      </c>
      <c r="G1254" s="28">
        <v>0</v>
      </c>
      <c r="H1254" s="28">
        <v>0</v>
      </c>
      <c r="I1254" s="49">
        <f t="shared" si="154"/>
        <v>0</v>
      </c>
      <c r="J1254" s="49">
        <f t="shared" si="156"/>
        <v>0</v>
      </c>
      <c r="K1254" s="64">
        <f t="shared" si="157"/>
        <v>0</v>
      </c>
      <c r="L1254" s="90"/>
    </row>
    <row r="1255" spans="1:12" ht="60">
      <c r="A1255" s="217"/>
      <c r="B1255" s="173"/>
      <c r="C1255" s="7" t="s">
        <v>211</v>
      </c>
      <c r="D1255" s="28">
        <v>0</v>
      </c>
      <c r="E1255" s="55">
        <v>0</v>
      </c>
      <c r="F1255" s="53">
        <v>0</v>
      </c>
      <c r="G1255" s="28">
        <v>0</v>
      </c>
      <c r="H1255" s="28">
        <v>0</v>
      </c>
      <c r="I1255" s="49">
        <v>0</v>
      </c>
      <c r="J1255" s="49">
        <v>0</v>
      </c>
      <c r="K1255" s="64">
        <v>0</v>
      </c>
      <c r="L1255" s="90"/>
    </row>
    <row r="1256" spans="1:12" ht="30">
      <c r="A1256" s="217"/>
      <c r="B1256" s="173"/>
      <c r="C1256" s="7" t="s">
        <v>231</v>
      </c>
      <c r="D1256" s="28">
        <v>0</v>
      </c>
      <c r="E1256" s="55">
        <v>0</v>
      </c>
      <c r="F1256" s="53">
        <v>0</v>
      </c>
      <c r="G1256" s="28">
        <v>0</v>
      </c>
      <c r="H1256" s="28">
        <v>0</v>
      </c>
      <c r="I1256" s="49">
        <v>0</v>
      </c>
      <c r="J1256" s="49">
        <v>0</v>
      </c>
      <c r="K1256" s="64">
        <v>0</v>
      </c>
      <c r="L1256" s="90"/>
    </row>
    <row r="1257" spans="1:12" ht="75">
      <c r="A1257" s="217"/>
      <c r="B1257" s="173"/>
      <c r="C1257" s="7" t="s">
        <v>212</v>
      </c>
      <c r="D1257" s="28">
        <v>0</v>
      </c>
      <c r="E1257" s="55">
        <v>0</v>
      </c>
      <c r="F1257" s="53">
        <v>0</v>
      </c>
      <c r="G1257" s="28">
        <v>0</v>
      </c>
      <c r="H1257" s="28">
        <v>0</v>
      </c>
      <c r="I1257" s="49">
        <v>0</v>
      </c>
      <c r="J1257" s="49">
        <v>0</v>
      </c>
      <c r="K1257" s="64">
        <v>0</v>
      </c>
      <c r="L1257" s="90"/>
    </row>
    <row r="1258" spans="1:12" ht="30">
      <c r="A1258" s="217"/>
      <c r="B1258" s="173"/>
      <c r="C1258" s="7" t="s">
        <v>232</v>
      </c>
      <c r="D1258" s="28">
        <v>0</v>
      </c>
      <c r="E1258" s="55" t="s">
        <v>284</v>
      </c>
      <c r="F1258" s="53" t="s">
        <v>284</v>
      </c>
      <c r="G1258" s="46" t="s">
        <v>284</v>
      </c>
      <c r="H1258" s="28">
        <v>0</v>
      </c>
      <c r="I1258" s="49">
        <v>0</v>
      </c>
      <c r="J1258" s="49" t="s">
        <v>284</v>
      </c>
      <c r="K1258" s="64" t="s">
        <v>284</v>
      </c>
      <c r="L1258" s="90"/>
    </row>
    <row r="1259" spans="1:12" ht="45">
      <c r="A1259" s="217"/>
      <c r="B1259" s="174"/>
      <c r="C1259" s="7" t="s">
        <v>233</v>
      </c>
      <c r="D1259" s="28">
        <v>0</v>
      </c>
      <c r="E1259" s="55" t="s">
        <v>284</v>
      </c>
      <c r="F1259" s="53" t="s">
        <v>284</v>
      </c>
      <c r="G1259" s="46" t="s">
        <v>284</v>
      </c>
      <c r="H1259" s="28">
        <v>0</v>
      </c>
      <c r="I1259" s="49">
        <v>0</v>
      </c>
      <c r="J1259" s="49" t="s">
        <v>284</v>
      </c>
      <c r="K1259" s="64" t="s">
        <v>284</v>
      </c>
      <c r="L1259" s="90"/>
    </row>
    <row r="1260" spans="1:12">
      <c r="A1260" s="183" t="s">
        <v>221</v>
      </c>
      <c r="B1260" s="172" t="s">
        <v>205</v>
      </c>
      <c r="C1260" s="6" t="s">
        <v>3</v>
      </c>
      <c r="D1260" s="46">
        <f>D1261+D1263+D1265+D1266</f>
        <v>500</v>
      </c>
      <c r="E1260" s="53" t="s">
        <v>284</v>
      </c>
      <c r="F1260" s="53" t="s">
        <v>284</v>
      </c>
      <c r="G1260" s="46" t="s">
        <v>284</v>
      </c>
      <c r="H1260" s="46">
        <f>H1261+H1263+H1265+H1266</f>
        <v>0</v>
      </c>
      <c r="I1260" s="49">
        <f t="shared" si="154"/>
        <v>0</v>
      </c>
      <c r="J1260" s="49" t="s">
        <v>284</v>
      </c>
      <c r="K1260" s="64" t="s">
        <v>284</v>
      </c>
      <c r="L1260" s="90"/>
    </row>
    <row r="1261" spans="1:12">
      <c r="A1261" s="217"/>
      <c r="B1261" s="173"/>
      <c r="C1261" s="7" t="s">
        <v>4</v>
      </c>
      <c r="D1261" s="28">
        <v>500</v>
      </c>
      <c r="E1261" s="53">
        <v>500</v>
      </c>
      <c r="F1261" s="53">
        <v>500</v>
      </c>
      <c r="G1261" s="28">
        <v>0</v>
      </c>
      <c r="H1261" s="28">
        <v>0</v>
      </c>
      <c r="I1261" s="49">
        <f t="shared" si="154"/>
        <v>0</v>
      </c>
      <c r="J1261" s="49">
        <f t="shared" si="156"/>
        <v>0</v>
      </c>
      <c r="K1261" s="64">
        <f t="shared" si="157"/>
        <v>0</v>
      </c>
      <c r="L1261" s="90"/>
    </row>
    <row r="1262" spans="1:12" ht="60">
      <c r="A1262" s="217"/>
      <c r="B1262" s="173"/>
      <c r="C1262" s="7" t="s">
        <v>211</v>
      </c>
      <c r="D1262" s="28">
        <v>0</v>
      </c>
      <c r="E1262" s="55">
        <v>0</v>
      </c>
      <c r="F1262" s="53">
        <v>0</v>
      </c>
      <c r="G1262" s="28">
        <v>0</v>
      </c>
      <c r="H1262" s="28">
        <v>0</v>
      </c>
      <c r="I1262" s="49">
        <v>0</v>
      </c>
      <c r="J1262" s="49">
        <v>0</v>
      </c>
      <c r="K1262" s="64">
        <v>0</v>
      </c>
      <c r="L1262" s="90"/>
    </row>
    <row r="1263" spans="1:12" ht="30">
      <c r="A1263" s="217"/>
      <c r="B1263" s="173"/>
      <c r="C1263" s="7" t="s">
        <v>231</v>
      </c>
      <c r="D1263" s="28">
        <v>0</v>
      </c>
      <c r="E1263" s="55">
        <v>0</v>
      </c>
      <c r="F1263" s="53">
        <v>0</v>
      </c>
      <c r="G1263" s="28">
        <v>0</v>
      </c>
      <c r="H1263" s="28">
        <v>0</v>
      </c>
      <c r="I1263" s="49">
        <v>0</v>
      </c>
      <c r="J1263" s="49">
        <v>0</v>
      </c>
      <c r="K1263" s="64">
        <v>0</v>
      </c>
      <c r="L1263" s="90"/>
    </row>
    <row r="1264" spans="1:12" ht="75">
      <c r="A1264" s="217"/>
      <c r="B1264" s="173"/>
      <c r="C1264" s="7" t="s">
        <v>212</v>
      </c>
      <c r="D1264" s="28">
        <v>0</v>
      </c>
      <c r="E1264" s="55">
        <v>0</v>
      </c>
      <c r="F1264" s="53">
        <v>0</v>
      </c>
      <c r="G1264" s="28">
        <v>0</v>
      </c>
      <c r="H1264" s="28">
        <v>0</v>
      </c>
      <c r="I1264" s="49">
        <v>0</v>
      </c>
      <c r="J1264" s="49">
        <v>0</v>
      </c>
      <c r="K1264" s="64">
        <v>0</v>
      </c>
      <c r="L1264" s="90"/>
    </row>
    <row r="1265" spans="1:12" ht="30">
      <c r="A1265" s="217"/>
      <c r="B1265" s="173"/>
      <c r="C1265" s="7" t="s">
        <v>232</v>
      </c>
      <c r="D1265" s="28">
        <v>0</v>
      </c>
      <c r="E1265" s="55" t="s">
        <v>284</v>
      </c>
      <c r="F1265" s="53" t="s">
        <v>284</v>
      </c>
      <c r="G1265" s="46" t="s">
        <v>284</v>
      </c>
      <c r="H1265" s="28">
        <v>0</v>
      </c>
      <c r="I1265" s="49">
        <v>0</v>
      </c>
      <c r="J1265" s="49" t="s">
        <v>284</v>
      </c>
      <c r="K1265" s="64" t="s">
        <v>284</v>
      </c>
      <c r="L1265" s="90"/>
    </row>
    <row r="1266" spans="1:12" ht="45">
      <c r="A1266" s="217"/>
      <c r="B1266" s="174"/>
      <c r="C1266" s="7" t="s">
        <v>233</v>
      </c>
      <c r="D1266" s="28">
        <v>0</v>
      </c>
      <c r="E1266" s="55" t="s">
        <v>284</v>
      </c>
      <c r="F1266" s="53" t="s">
        <v>284</v>
      </c>
      <c r="G1266" s="46" t="s">
        <v>284</v>
      </c>
      <c r="H1266" s="28">
        <v>0</v>
      </c>
      <c r="I1266" s="49">
        <v>0</v>
      </c>
      <c r="J1266" s="49" t="s">
        <v>284</v>
      </c>
      <c r="K1266" s="64" t="s">
        <v>284</v>
      </c>
      <c r="L1266" s="90"/>
    </row>
    <row r="1267" spans="1:12">
      <c r="A1267" s="188" t="s">
        <v>119</v>
      </c>
      <c r="B1267" s="172" t="s">
        <v>205</v>
      </c>
      <c r="C1267" s="6" t="s">
        <v>3</v>
      </c>
      <c r="D1267" s="46">
        <f>D1268+D1270+D1272+D1273</f>
        <v>2777.3</v>
      </c>
      <c r="E1267" s="53" t="s">
        <v>284</v>
      </c>
      <c r="F1267" s="53" t="s">
        <v>284</v>
      </c>
      <c r="G1267" s="46" t="s">
        <v>284</v>
      </c>
      <c r="H1267" s="46">
        <f>H1268+H1270+H1272+H1273</f>
        <v>630.70000000000005</v>
      </c>
      <c r="I1267" s="49">
        <f t="shared" si="154"/>
        <v>22.709105966226193</v>
      </c>
      <c r="J1267" s="49" t="s">
        <v>284</v>
      </c>
      <c r="K1267" s="64" t="s">
        <v>284</v>
      </c>
      <c r="L1267" s="90"/>
    </row>
    <row r="1268" spans="1:12">
      <c r="A1268" s="188"/>
      <c r="B1268" s="173"/>
      <c r="C1268" s="7" t="s">
        <v>4</v>
      </c>
      <c r="D1268" s="28">
        <f>D1275</f>
        <v>2777.3</v>
      </c>
      <c r="E1268" s="55">
        <f t="shared" ref="E1268:F1268" si="161">E1275</f>
        <v>2477.4</v>
      </c>
      <c r="F1268" s="55">
        <f t="shared" si="161"/>
        <v>2205</v>
      </c>
      <c r="G1268" s="28">
        <f t="shared" ref="G1268:H1273" si="162">G1275</f>
        <v>630.70000000000005</v>
      </c>
      <c r="H1268" s="28">
        <f t="shared" si="162"/>
        <v>630.70000000000005</v>
      </c>
      <c r="I1268" s="49">
        <f t="shared" si="154"/>
        <v>22.709105966226193</v>
      </c>
      <c r="J1268" s="49">
        <f t="shared" si="156"/>
        <v>25.458141600064582</v>
      </c>
      <c r="K1268" s="64">
        <f t="shared" si="157"/>
        <v>28.603174603174601</v>
      </c>
      <c r="L1268" s="105"/>
    </row>
    <row r="1269" spans="1:12" ht="60">
      <c r="A1269" s="188"/>
      <c r="B1269" s="173"/>
      <c r="C1269" s="7" t="s">
        <v>211</v>
      </c>
      <c r="D1269" s="28">
        <f>D1276</f>
        <v>0</v>
      </c>
      <c r="E1269" s="55">
        <v>0</v>
      </c>
      <c r="F1269" s="53">
        <v>0</v>
      </c>
      <c r="G1269" s="28">
        <f t="shared" si="162"/>
        <v>0</v>
      </c>
      <c r="H1269" s="28">
        <f t="shared" si="162"/>
        <v>0</v>
      </c>
      <c r="I1269" s="49">
        <v>0</v>
      </c>
      <c r="J1269" s="49">
        <v>0</v>
      </c>
      <c r="K1269" s="64">
        <v>0</v>
      </c>
      <c r="L1269" s="105"/>
    </row>
    <row r="1270" spans="1:12" ht="30">
      <c r="A1270" s="188"/>
      <c r="B1270" s="173"/>
      <c r="C1270" s="7" t="s">
        <v>231</v>
      </c>
      <c r="D1270" s="28">
        <f>D1277</f>
        <v>0</v>
      </c>
      <c r="E1270" s="55">
        <f t="shared" ref="E1270:F1273" si="163">E1277</f>
        <v>0</v>
      </c>
      <c r="F1270" s="53">
        <f t="shared" si="163"/>
        <v>0</v>
      </c>
      <c r="G1270" s="28">
        <f t="shared" si="162"/>
        <v>0</v>
      </c>
      <c r="H1270" s="28">
        <f t="shared" si="162"/>
        <v>0</v>
      </c>
      <c r="I1270" s="49">
        <v>0</v>
      </c>
      <c r="J1270" s="49">
        <v>0</v>
      </c>
      <c r="K1270" s="64">
        <v>0</v>
      </c>
      <c r="L1270" s="90"/>
    </row>
    <row r="1271" spans="1:12" ht="75">
      <c r="A1271" s="188"/>
      <c r="B1271" s="173"/>
      <c r="C1271" s="7" t="s">
        <v>212</v>
      </c>
      <c r="D1271" s="28">
        <v>0</v>
      </c>
      <c r="E1271" s="55">
        <f t="shared" si="163"/>
        <v>0</v>
      </c>
      <c r="F1271" s="53">
        <f t="shared" si="163"/>
        <v>0</v>
      </c>
      <c r="G1271" s="28">
        <f t="shared" si="162"/>
        <v>0</v>
      </c>
      <c r="H1271" s="28">
        <f t="shared" si="162"/>
        <v>0</v>
      </c>
      <c r="I1271" s="49">
        <v>0</v>
      </c>
      <c r="J1271" s="49">
        <v>0</v>
      </c>
      <c r="K1271" s="64">
        <v>0</v>
      </c>
      <c r="L1271" s="90"/>
    </row>
    <row r="1272" spans="1:12" ht="30">
      <c r="A1272" s="188"/>
      <c r="B1272" s="173"/>
      <c r="C1272" s="7" t="s">
        <v>232</v>
      </c>
      <c r="D1272" s="28">
        <f>D1279</f>
        <v>0</v>
      </c>
      <c r="E1272" s="55" t="str">
        <f t="shared" si="163"/>
        <v>х</v>
      </c>
      <c r="F1272" s="53" t="str">
        <f t="shared" si="163"/>
        <v>х</v>
      </c>
      <c r="G1272" s="28" t="str">
        <f t="shared" si="162"/>
        <v>х</v>
      </c>
      <c r="H1272" s="28">
        <f t="shared" si="162"/>
        <v>0</v>
      </c>
      <c r="I1272" s="49">
        <v>0</v>
      </c>
      <c r="J1272" s="49" t="s">
        <v>284</v>
      </c>
      <c r="K1272" s="64" t="s">
        <v>284</v>
      </c>
      <c r="L1272" s="90"/>
    </row>
    <row r="1273" spans="1:12" ht="45">
      <c r="A1273" s="188"/>
      <c r="B1273" s="174"/>
      <c r="C1273" s="7" t="s">
        <v>233</v>
      </c>
      <c r="D1273" s="28">
        <f>D1280</f>
        <v>0</v>
      </c>
      <c r="E1273" s="55" t="str">
        <f t="shared" si="163"/>
        <v>х</v>
      </c>
      <c r="F1273" s="53" t="str">
        <f t="shared" si="163"/>
        <v>х</v>
      </c>
      <c r="G1273" s="28" t="str">
        <f t="shared" si="162"/>
        <v>х</v>
      </c>
      <c r="H1273" s="28">
        <f t="shared" si="162"/>
        <v>0</v>
      </c>
      <c r="I1273" s="49">
        <v>0</v>
      </c>
      <c r="J1273" s="49" t="s">
        <v>284</v>
      </c>
      <c r="K1273" s="64" t="s">
        <v>284</v>
      </c>
      <c r="L1273" s="90"/>
    </row>
    <row r="1274" spans="1:12">
      <c r="A1274" s="183" t="s">
        <v>115</v>
      </c>
      <c r="B1274" s="172" t="s">
        <v>205</v>
      </c>
      <c r="C1274" s="6" t="s">
        <v>3</v>
      </c>
      <c r="D1274" s="46">
        <f>D1275+D1277+D1279+D1280</f>
        <v>2777.3</v>
      </c>
      <c r="E1274" s="53" t="s">
        <v>284</v>
      </c>
      <c r="F1274" s="53" t="s">
        <v>284</v>
      </c>
      <c r="G1274" s="46" t="s">
        <v>284</v>
      </c>
      <c r="H1274" s="46">
        <f>H1275+H1277+H1279+H1280</f>
        <v>630.70000000000005</v>
      </c>
      <c r="I1274" s="49">
        <f t="shared" si="154"/>
        <v>22.709105966226193</v>
      </c>
      <c r="J1274" s="49" t="s">
        <v>284</v>
      </c>
      <c r="K1274" s="64" t="s">
        <v>284</v>
      </c>
      <c r="L1274" s="90"/>
    </row>
    <row r="1275" spans="1:12">
      <c r="A1275" s="183"/>
      <c r="B1275" s="173"/>
      <c r="C1275" s="7" t="s">
        <v>4</v>
      </c>
      <c r="D1275" s="28">
        <v>2777.3</v>
      </c>
      <c r="E1275" s="53">
        <v>2477.4</v>
      </c>
      <c r="F1275" s="53">
        <v>2205</v>
      </c>
      <c r="G1275" s="28">
        <v>630.70000000000005</v>
      </c>
      <c r="H1275" s="28">
        <v>630.70000000000005</v>
      </c>
      <c r="I1275" s="49">
        <f t="shared" si="154"/>
        <v>22.709105966226193</v>
      </c>
      <c r="J1275" s="49">
        <f t="shared" si="156"/>
        <v>25.458141600064582</v>
      </c>
      <c r="K1275" s="64">
        <f t="shared" si="157"/>
        <v>28.603174603174601</v>
      </c>
      <c r="L1275" s="90"/>
    </row>
    <row r="1276" spans="1:12" ht="60">
      <c r="A1276" s="183"/>
      <c r="B1276" s="173"/>
      <c r="C1276" s="7" t="s">
        <v>211</v>
      </c>
      <c r="D1276" s="28">
        <v>0</v>
      </c>
      <c r="E1276" s="55">
        <v>0</v>
      </c>
      <c r="F1276" s="53">
        <v>0</v>
      </c>
      <c r="G1276" s="28">
        <v>0</v>
      </c>
      <c r="H1276" s="28">
        <v>0</v>
      </c>
      <c r="I1276" s="49">
        <v>0</v>
      </c>
      <c r="J1276" s="49">
        <v>0</v>
      </c>
      <c r="K1276" s="64">
        <v>0</v>
      </c>
      <c r="L1276" s="90"/>
    </row>
    <row r="1277" spans="1:12" ht="30">
      <c r="A1277" s="183"/>
      <c r="B1277" s="173"/>
      <c r="C1277" s="7" t="s">
        <v>9</v>
      </c>
      <c r="D1277" s="28">
        <v>0</v>
      </c>
      <c r="E1277" s="55">
        <v>0</v>
      </c>
      <c r="F1277" s="53">
        <v>0</v>
      </c>
      <c r="G1277" s="28">
        <v>0</v>
      </c>
      <c r="H1277" s="28">
        <v>0</v>
      </c>
      <c r="I1277" s="49">
        <v>0</v>
      </c>
      <c r="J1277" s="49">
        <v>0</v>
      </c>
      <c r="K1277" s="64">
        <v>0</v>
      </c>
      <c r="L1277" s="90"/>
    </row>
    <row r="1278" spans="1:12" ht="75">
      <c r="A1278" s="183"/>
      <c r="B1278" s="173"/>
      <c r="C1278" s="7" t="s">
        <v>212</v>
      </c>
      <c r="D1278" s="28">
        <v>0</v>
      </c>
      <c r="E1278" s="55">
        <v>0</v>
      </c>
      <c r="F1278" s="53">
        <v>0</v>
      </c>
      <c r="G1278" s="28">
        <v>0</v>
      </c>
      <c r="H1278" s="28">
        <v>0</v>
      </c>
      <c r="I1278" s="49">
        <v>0</v>
      </c>
      <c r="J1278" s="49">
        <v>0</v>
      </c>
      <c r="K1278" s="64">
        <v>0</v>
      </c>
      <c r="L1278" s="90"/>
    </row>
    <row r="1279" spans="1:12" ht="30">
      <c r="A1279" s="183"/>
      <c r="B1279" s="173"/>
      <c r="C1279" s="7" t="s">
        <v>232</v>
      </c>
      <c r="D1279" s="28">
        <v>0</v>
      </c>
      <c r="E1279" s="55" t="s">
        <v>284</v>
      </c>
      <c r="F1279" s="53" t="s">
        <v>284</v>
      </c>
      <c r="G1279" s="46" t="s">
        <v>284</v>
      </c>
      <c r="H1279" s="28">
        <v>0</v>
      </c>
      <c r="I1279" s="49">
        <v>0</v>
      </c>
      <c r="J1279" s="49" t="s">
        <v>284</v>
      </c>
      <c r="K1279" s="64" t="s">
        <v>284</v>
      </c>
      <c r="L1279" s="90"/>
    </row>
    <row r="1280" spans="1:12" ht="45">
      <c r="A1280" s="183"/>
      <c r="B1280" s="174"/>
      <c r="C1280" s="32" t="s">
        <v>233</v>
      </c>
      <c r="D1280" s="28">
        <v>0</v>
      </c>
      <c r="E1280" s="55" t="s">
        <v>284</v>
      </c>
      <c r="F1280" s="53" t="s">
        <v>284</v>
      </c>
      <c r="G1280" s="46" t="s">
        <v>284</v>
      </c>
      <c r="H1280" s="28">
        <v>0</v>
      </c>
      <c r="I1280" s="49">
        <v>0</v>
      </c>
      <c r="J1280" s="49" t="s">
        <v>284</v>
      </c>
      <c r="K1280" s="64" t="s">
        <v>284</v>
      </c>
      <c r="L1280" s="90"/>
    </row>
    <row r="1281" spans="1:12">
      <c r="A1281" s="187" t="s">
        <v>213</v>
      </c>
      <c r="B1281" s="172" t="s">
        <v>205</v>
      </c>
      <c r="C1281" s="6" t="s">
        <v>3</v>
      </c>
      <c r="D1281" s="46">
        <f>D1282+D1284+D1286+D1287</f>
        <v>100</v>
      </c>
      <c r="E1281" s="53" t="s">
        <v>284</v>
      </c>
      <c r="F1281" s="53" t="s">
        <v>284</v>
      </c>
      <c r="G1281" s="46" t="s">
        <v>284</v>
      </c>
      <c r="H1281" s="46">
        <f>H1282+H1284+H1286+H1287</f>
        <v>0</v>
      </c>
      <c r="I1281" s="49">
        <f t="shared" ref="I1281:I1329" si="164">H1281/D1281*100</f>
        <v>0</v>
      </c>
      <c r="J1281" s="49" t="s">
        <v>284</v>
      </c>
      <c r="K1281" s="64" t="s">
        <v>284</v>
      </c>
      <c r="L1281" s="90"/>
    </row>
    <row r="1282" spans="1:12">
      <c r="A1282" s="187"/>
      <c r="B1282" s="173"/>
      <c r="C1282" s="7" t="s">
        <v>4</v>
      </c>
      <c r="D1282" s="28">
        <f>D1289</f>
        <v>100</v>
      </c>
      <c r="E1282" s="55">
        <f>E1289</f>
        <v>100</v>
      </c>
      <c r="F1282" s="55">
        <f>F1289</f>
        <v>97</v>
      </c>
      <c r="G1282" s="28">
        <f t="shared" ref="G1282:H1287" si="165">G1289</f>
        <v>0</v>
      </c>
      <c r="H1282" s="28">
        <f>H1289</f>
        <v>0</v>
      </c>
      <c r="I1282" s="49">
        <f t="shared" si="164"/>
        <v>0</v>
      </c>
      <c r="J1282" s="49">
        <f t="shared" ref="J1282:J1327" si="166">G1282/E1282*100</f>
        <v>0</v>
      </c>
      <c r="K1282" s="64">
        <f t="shared" ref="K1282:K1327" si="167">G1282/F1282*100</f>
        <v>0</v>
      </c>
      <c r="L1282" s="90"/>
    </row>
    <row r="1283" spans="1:12" ht="60">
      <c r="A1283" s="187"/>
      <c r="B1283" s="173"/>
      <c r="C1283" s="7" t="s">
        <v>211</v>
      </c>
      <c r="D1283" s="28">
        <f>D1290</f>
        <v>0</v>
      </c>
      <c r="E1283" s="55">
        <v>0</v>
      </c>
      <c r="F1283" s="53">
        <v>0</v>
      </c>
      <c r="G1283" s="28">
        <f t="shared" si="165"/>
        <v>0</v>
      </c>
      <c r="H1283" s="28">
        <f t="shared" si="165"/>
        <v>0</v>
      </c>
      <c r="I1283" s="49">
        <v>0</v>
      </c>
      <c r="J1283" s="49">
        <v>0</v>
      </c>
      <c r="K1283" s="64">
        <v>0</v>
      </c>
      <c r="L1283" s="90"/>
    </row>
    <row r="1284" spans="1:12" ht="30">
      <c r="A1284" s="187"/>
      <c r="B1284" s="173"/>
      <c r="C1284" s="7" t="s">
        <v>9</v>
      </c>
      <c r="D1284" s="28">
        <f>D1291</f>
        <v>0</v>
      </c>
      <c r="E1284" s="55">
        <f t="shared" ref="E1284:F1287" si="168">E1291</f>
        <v>0</v>
      </c>
      <c r="F1284" s="53">
        <f t="shared" si="168"/>
        <v>0</v>
      </c>
      <c r="G1284" s="28">
        <f t="shared" si="165"/>
        <v>0</v>
      </c>
      <c r="H1284" s="28">
        <f t="shared" si="165"/>
        <v>0</v>
      </c>
      <c r="I1284" s="49">
        <v>0</v>
      </c>
      <c r="J1284" s="49">
        <v>0</v>
      </c>
      <c r="K1284" s="64">
        <v>0</v>
      </c>
      <c r="L1284" s="90"/>
    </row>
    <row r="1285" spans="1:12" ht="75">
      <c r="A1285" s="187"/>
      <c r="B1285" s="173"/>
      <c r="C1285" s="7" t="s">
        <v>212</v>
      </c>
      <c r="D1285" s="28">
        <v>0</v>
      </c>
      <c r="E1285" s="55">
        <f t="shared" si="168"/>
        <v>0</v>
      </c>
      <c r="F1285" s="53">
        <f t="shared" si="168"/>
        <v>0</v>
      </c>
      <c r="G1285" s="28">
        <f t="shared" si="165"/>
        <v>0</v>
      </c>
      <c r="H1285" s="28">
        <f t="shared" si="165"/>
        <v>0</v>
      </c>
      <c r="I1285" s="49">
        <v>0</v>
      </c>
      <c r="J1285" s="49">
        <v>0</v>
      </c>
      <c r="K1285" s="64">
        <v>0</v>
      </c>
      <c r="L1285" s="90"/>
    </row>
    <row r="1286" spans="1:12" ht="30">
      <c r="A1286" s="187"/>
      <c r="B1286" s="173"/>
      <c r="C1286" s="7" t="s">
        <v>232</v>
      </c>
      <c r="D1286" s="28">
        <f>D1293</f>
        <v>0</v>
      </c>
      <c r="E1286" s="55" t="str">
        <f t="shared" si="168"/>
        <v>х</v>
      </c>
      <c r="F1286" s="53" t="str">
        <f t="shared" si="168"/>
        <v>х</v>
      </c>
      <c r="G1286" s="28" t="str">
        <f t="shared" si="165"/>
        <v>х</v>
      </c>
      <c r="H1286" s="28">
        <f t="shared" si="165"/>
        <v>0</v>
      </c>
      <c r="I1286" s="49">
        <v>0</v>
      </c>
      <c r="J1286" s="49" t="s">
        <v>284</v>
      </c>
      <c r="K1286" s="64" t="s">
        <v>284</v>
      </c>
      <c r="L1286" s="90"/>
    </row>
    <row r="1287" spans="1:12" ht="45">
      <c r="A1287" s="187"/>
      <c r="B1287" s="174"/>
      <c r="C1287" s="7" t="s">
        <v>233</v>
      </c>
      <c r="D1287" s="28">
        <f>D1294</f>
        <v>0</v>
      </c>
      <c r="E1287" s="55" t="str">
        <f t="shared" si="168"/>
        <v>х</v>
      </c>
      <c r="F1287" s="53" t="str">
        <f t="shared" si="168"/>
        <v>х</v>
      </c>
      <c r="G1287" s="28" t="str">
        <f t="shared" si="165"/>
        <v>х</v>
      </c>
      <c r="H1287" s="28">
        <f t="shared" si="165"/>
        <v>0</v>
      </c>
      <c r="I1287" s="49">
        <v>0</v>
      </c>
      <c r="J1287" s="49" t="s">
        <v>284</v>
      </c>
      <c r="K1287" s="64" t="s">
        <v>284</v>
      </c>
      <c r="L1287" s="90"/>
    </row>
    <row r="1288" spans="1:12">
      <c r="A1288" s="183" t="s">
        <v>116</v>
      </c>
      <c r="B1288" s="172" t="s">
        <v>205</v>
      </c>
      <c r="C1288" s="6" t="s">
        <v>3</v>
      </c>
      <c r="D1288" s="46">
        <f>D1289+D1291+D1293+D1294</f>
        <v>100</v>
      </c>
      <c r="E1288" s="53" t="s">
        <v>284</v>
      </c>
      <c r="F1288" s="53" t="s">
        <v>284</v>
      </c>
      <c r="G1288" s="46" t="s">
        <v>284</v>
      </c>
      <c r="H1288" s="46">
        <f>H1289+H1291+H1293+H1294</f>
        <v>0</v>
      </c>
      <c r="I1288" s="49">
        <f t="shared" si="164"/>
        <v>0</v>
      </c>
      <c r="J1288" s="49" t="s">
        <v>284</v>
      </c>
      <c r="K1288" s="64" t="s">
        <v>284</v>
      </c>
      <c r="L1288" s="90"/>
    </row>
    <row r="1289" spans="1:12">
      <c r="A1289" s="183"/>
      <c r="B1289" s="173"/>
      <c r="C1289" s="7" t="s">
        <v>4</v>
      </c>
      <c r="D1289" s="28">
        <v>100</v>
      </c>
      <c r="E1289" s="55">
        <v>100</v>
      </c>
      <c r="F1289" s="53">
        <v>97</v>
      </c>
      <c r="G1289" s="28">
        <v>0</v>
      </c>
      <c r="H1289" s="28">
        <v>0</v>
      </c>
      <c r="I1289" s="49">
        <f t="shared" si="164"/>
        <v>0</v>
      </c>
      <c r="J1289" s="49">
        <f t="shared" si="166"/>
        <v>0</v>
      </c>
      <c r="K1289" s="64">
        <f t="shared" si="167"/>
        <v>0</v>
      </c>
      <c r="L1289" s="90"/>
    </row>
    <row r="1290" spans="1:12" ht="60">
      <c r="A1290" s="183"/>
      <c r="B1290" s="173"/>
      <c r="C1290" s="7" t="s">
        <v>211</v>
      </c>
      <c r="D1290" s="28">
        <v>0</v>
      </c>
      <c r="E1290" s="55">
        <v>0</v>
      </c>
      <c r="F1290" s="53">
        <v>0</v>
      </c>
      <c r="G1290" s="28">
        <v>0</v>
      </c>
      <c r="H1290" s="28">
        <v>0</v>
      </c>
      <c r="I1290" s="49">
        <v>0</v>
      </c>
      <c r="J1290" s="49">
        <v>0</v>
      </c>
      <c r="K1290" s="64">
        <v>0</v>
      </c>
      <c r="L1290" s="90"/>
    </row>
    <row r="1291" spans="1:12" ht="30">
      <c r="A1291" s="183"/>
      <c r="B1291" s="173"/>
      <c r="C1291" s="7" t="s">
        <v>231</v>
      </c>
      <c r="D1291" s="28">
        <v>0</v>
      </c>
      <c r="E1291" s="55">
        <v>0</v>
      </c>
      <c r="F1291" s="53">
        <v>0</v>
      </c>
      <c r="G1291" s="28">
        <v>0</v>
      </c>
      <c r="H1291" s="28">
        <v>0</v>
      </c>
      <c r="I1291" s="49">
        <v>0</v>
      </c>
      <c r="J1291" s="49">
        <v>0</v>
      </c>
      <c r="K1291" s="64">
        <v>0</v>
      </c>
      <c r="L1291" s="90"/>
    </row>
    <row r="1292" spans="1:12" ht="75">
      <c r="A1292" s="183"/>
      <c r="B1292" s="173"/>
      <c r="C1292" s="7" t="s">
        <v>212</v>
      </c>
      <c r="D1292" s="28">
        <v>0</v>
      </c>
      <c r="E1292" s="55">
        <v>0</v>
      </c>
      <c r="F1292" s="53">
        <v>0</v>
      </c>
      <c r="G1292" s="28">
        <v>0</v>
      </c>
      <c r="H1292" s="28">
        <v>0</v>
      </c>
      <c r="I1292" s="49">
        <v>0</v>
      </c>
      <c r="J1292" s="49">
        <v>0</v>
      </c>
      <c r="K1292" s="64">
        <v>0</v>
      </c>
      <c r="L1292" s="90"/>
    </row>
    <row r="1293" spans="1:12" ht="30">
      <c r="A1293" s="183"/>
      <c r="B1293" s="173"/>
      <c r="C1293" s="7" t="s">
        <v>232</v>
      </c>
      <c r="D1293" s="28">
        <v>0</v>
      </c>
      <c r="E1293" s="55" t="s">
        <v>284</v>
      </c>
      <c r="F1293" s="53" t="s">
        <v>284</v>
      </c>
      <c r="G1293" s="46" t="s">
        <v>284</v>
      </c>
      <c r="H1293" s="28">
        <v>0</v>
      </c>
      <c r="I1293" s="49">
        <v>0</v>
      </c>
      <c r="J1293" s="49" t="s">
        <v>284</v>
      </c>
      <c r="K1293" s="64" t="s">
        <v>284</v>
      </c>
      <c r="L1293" s="90"/>
    </row>
    <row r="1294" spans="1:12" ht="45">
      <c r="A1294" s="183"/>
      <c r="B1294" s="174"/>
      <c r="C1294" s="7" t="s">
        <v>233</v>
      </c>
      <c r="D1294" s="28">
        <v>0</v>
      </c>
      <c r="E1294" s="55" t="s">
        <v>284</v>
      </c>
      <c r="F1294" s="53" t="s">
        <v>284</v>
      </c>
      <c r="G1294" s="46" t="s">
        <v>284</v>
      </c>
      <c r="H1294" s="28">
        <v>0</v>
      </c>
      <c r="I1294" s="49">
        <v>0</v>
      </c>
      <c r="J1294" s="49" t="s">
        <v>284</v>
      </c>
      <c r="K1294" s="64" t="s">
        <v>284</v>
      </c>
      <c r="L1294" s="90"/>
    </row>
    <row r="1295" spans="1:12">
      <c r="A1295" s="187" t="s">
        <v>118</v>
      </c>
      <c r="B1295" s="172" t="s">
        <v>205</v>
      </c>
      <c r="C1295" s="6" t="s">
        <v>3</v>
      </c>
      <c r="D1295" s="46">
        <f>D1296+D1298+D1300+D1301</f>
        <v>760</v>
      </c>
      <c r="E1295" s="53" t="s">
        <v>284</v>
      </c>
      <c r="F1295" s="53" t="s">
        <v>284</v>
      </c>
      <c r="G1295" s="46" t="s">
        <v>284</v>
      </c>
      <c r="H1295" s="46">
        <f>H1296+H1298+H1300+H1301</f>
        <v>0</v>
      </c>
      <c r="I1295" s="49">
        <f t="shared" si="164"/>
        <v>0</v>
      </c>
      <c r="J1295" s="49" t="s">
        <v>284</v>
      </c>
      <c r="K1295" s="64" t="s">
        <v>284</v>
      </c>
      <c r="L1295" s="90"/>
    </row>
    <row r="1296" spans="1:12">
      <c r="A1296" s="187"/>
      <c r="B1296" s="173"/>
      <c r="C1296" s="7" t="s">
        <v>4</v>
      </c>
      <c r="D1296" s="28">
        <f>D1303</f>
        <v>760</v>
      </c>
      <c r="E1296" s="55">
        <f>E1303</f>
        <v>760</v>
      </c>
      <c r="F1296" s="55">
        <f>F1303</f>
        <v>684</v>
      </c>
      <c r="G1296" s="28">
        <f t="shared" ref="G1296:H1301" si="169">G1303</f>
        <v>0</v>
      </c>
      <c r="H1296" s="28">
        <f t="shared" si="169"/>
        <v>0</v>
      </c>
      <c r="I1296" s="49">
        <f t="shared" si="164"/>
        <v>0</v>
      </c>
      <c r="J1296" s="49">
        <f t="shared" si="166"/>
        <v>0</v>
      </c>
      <c r="K1296" s="64">
        <f t="shared" si="167"/>
        <v>0</v>
      </c>
      <c r="L1296" s="90"/>
    </row>
    <row r="1297" spans="1:12" ht="60">
      <c r="A1297" s="187"/>
      <c r="B1297" s="173"/>
      <c r="C1297" s="7" t="s">
        <v>211</v>
      </c>
      <c r="D1297" s="28">
        <f>D1304</f>
        <v>0</v>
      </c>
      <c r="E1297" s="55">
        <v>0</v>
      </c>
      <c r="F1297" s="53">
        <v>0</v>
      </c>
      <c r="G1297" s="28">
        <f t="shared" si="169"/>
        <v>0</v>
      </c>
      <c r="H1297" s="28">
        <f t="shared" si="169"/>
        <v>0</v>
      </c>
      <c r="I1297" s="49">
        <v>0</v>
      </c>
      <c r="J1297" s="49">
        <v>0</v>
      </c>
      <c r="K1297" s="64">
        <v>0</v>
      </c>
      <c r="L1297" s="90"/>
    </row>
    <row r="1298" spans="1:12" ht="30">
      <c r="A1298" s="187"/>
      <c r="B1298" s="173"/>
      <c r="C1298" s="7" t="s">
        <v>9</v>
      </c>
      <c r="D1298" s="28">
        <f>D1305</f>
        <v>0</v>
      </c>
      <c r="E1298" s="55">
        <f t="shared" ref="E1298:F1301" si="170">E1305</f>
        <v>0</v>
      </c>
      <c r="F1298" s="53">
        <f t="shared" si="170"/>
        <v>0</v>
      </c>
      <c r="G1298" s="28">
        <f t="shared" si="169"/>
        <v>0</v>
      </c>
      <c r="H1298" s="28">
        <f t="shared" si="169"/>
        <v>0</v>
      </c>
      <c r="I1298" s="49">
        <v>0</v>
      </c>
      <c r="J1298" s="49">
        <v>0</v>
      </c>
      <c r="K1298" s="64">
        <v>0</v>
      </c>
      <c r="L1298" s="90"/>
    </row>
    <row r="1299" spans="1:12" ht="75">
      <c r="A1299" s="187"/>
      <c r="B1299" s="173"/>
      <c r="C1299" s="7" t="s">
        <v>212</v>
      </c>
      <c r="D1299" s="28">
        <v>0</v>
      </c>
      <c r="E1299" s="55">
        <f t="shared" si="170"/>
        <v>0</v>
      </c>
      <c r="F1299" s="53">
        <f t="shared" si="170"/>
        <v>0</v>
      </c>
      <c r="G1299" s="28">
        <f t="shared" si="169"/>
        <v>0</v>
      </c>
      <c r="H1299" s="28">
        <f t="shared" si="169"/>
        <v>0</v>
      </c>
      <c r="I1299" s="49">
        <v>0</v>
      </c>
      <c r="J1299" s="49">
        <v>0</v>
      </c>
      <c r="K1299" s="64">
        <v>0</v>
      </c>
      <c r="L1299" s="90"/>
    </row>
    <row r="1300" spans="1:12" ht="30">
      <c r="A1300" s="187"/>
      <c r="B1300" s="173"/>
      <c r="C1300" s="7" t="s">
        <v>232</v>
      </c>
      <c r="D1300" s="28">
        <f>D1307</f>
        <v>0</v>
      </c>
      <c r="E1300" s="55" t="str">
        <f t="shared" si="170"/>
        <v>х</v>
      </c>
      <c r="F1300" s="53" t="str">
        <f t="shared" si="170"/>
        <v>х</v>
      </c>
      <c r="G1300" s="28" t="str">
        <f t="shared" si="169"/>
        <v>х</v>
      </c>
      <c r="H1300" s="28">
        <f t="shared" si="169"/>
        <v>0</v>
      </c>
      <c r="I1300" s="49">
        <v>0</v>
      </c>
      <c r="J1300" s="49" t="s">
        <v>284</v>
      </c>
      <c r="K1300" s="64" t="s">
        <v>284</v>
      </c>
      <c r="L1300" s="90"/>
    </row>
    <row r="1301" spans="1:12" ht="45">
      <c r="A1301" s="187"/>
      <c r="B1301" s="174"/>
      <c r="C1301" s="7" t="s">
        <v>233</v>
      </c>
      <c r="D1301" s="28">
        <f>D1308</f>
        <v>0</v>
      </c>
      <c r="E1301" s="55" t="str">
        <f t="shared" si="170"/>
        <v>х</v>
      </c>
      <c r="F1301" s="53" t="str">
        <f t="shared" si="170"/>
        <v>х</v>
      </c>
      <c r="G1301" s="28" t="str">
        <f t="shared" si="169"/>
        <v>х</v>
      </c>
      <c r="H1301" s="28">
        <f t="shared" si="169"/>
        <v>0</v>
      </c>
      <c r="I1301" s="49">
        <v>0</v>
      </c>
      <c r="J1301" s="49" t="s">
        <v>284</v>
      </c>
      <c r="K1301" s="64" t="s">
        <v>284</v>
      </c>
      <c r="L1301" s="90"/>
    </row>
    <row r="1302" spans="1:12">
      <c r="A1302" s="183" t="s">
        <v>210</v>
      </c>
      <c r="B1302" s="172" t="s">
        <v>205</v>
      </c>
      <c r="C1302" s="6" t="s">
        <v>3</v>
      </c>
      <c r="D1302" s="46">
        <f>D1303+D1305+D1307+D1308</f>
        <v>760</v>
      </c>
      <c r="E1302" s="53" t="s">
        <v>284</v>
      </c>
      <c r="F1302" s="53" t="s">
        <v>284</v>
      </c>
      <c r="G1302" s="46" t="s">
        <v>284</v>
      </c>
      <c r="H1302" s="46">
        <f>H1303+H1305+H1307+H1308</f>
        <v>0</v>
      </c>
      <c r="I1302" s="49">
        <f t="shared" si="164"/>
        <v>0</v>
      </c>
      <c r="J1302" s="49" t="s">
        <v>284</v>
      </c>
      <c r="K1302" s="64" t="s">
        <v>284</v>
      </c>
      <c r="L1302" s="90"/>
    </row>
    <row r="1303" spans="1:12">
      <c r="A1303" s="183"/>
      <c r="B1303" s="173"/>
      <c r="C1303" s="7" t="s">
        <v>4</v>
      </c>
      <c r="D1303" s="28">
        <v>760</v>
      </c>
      <c r="E1303" s="55">
        <v>760</v>
      </c>
      <c r="F1303" s="53">
        <v>684</v>
      </c>
      <c r="G1303" s="28">
        <v>0</v>
      </c>
      <c r="H1303" s="28">
        <v>0</v>
      </c>
      <c r="I1303" s="49">
        <f t="shared" si="164"/>
        <v>0</v>
      </c>
      <c r="J1303" s="49">
        <f t="shared" si="166"/>
        <v>0</v>
      </c>
      <c r="K1303" s="64">
        <f t="shared" si="167"/>
        <v>0</v>
      </c>
      <c r="L1303" s="90"/>
    </row>
    <row r="1304" spans="1:12" ht="60">
      <c r="A1304" s="183"/>
      <c r="B1304" s="173"/>
      <c r="C1304" s="7" t="s">
        <v>211</v>
      </c>
      <c r="D1304" s="28">
        <v>0</v>
      </c>
      <c r="E1304" s="55">
        <v>0</v>
      </c>
      <c r="F1304" s="53">
        <v>0</v>
      </c>
      <c r="G1304" s="28">
        <v>0</v>
      </c>
      <c r="H1304" s="28">
        <v>0</v>
      </c>
      <c r="I1304" s="49">
        <v>0</v>
      </c>
      <c r="J1304" s="49">
        <v>0</v>
      </c>
      <c r="K1304" s="64">
        <v>0</v>
      </c>
      <c r="L1304" s="90"/>
    </row>
    <row r="1305" spans="1:12" ht="30">
      <c r="A1305" s="183"/>
      <c r="B1305" s="173"/>
      <c r="C1305" s="7" t="s">
        <v>9</v>
      </c>
      <c r="D1305" s="28">
        <v>0</v>
      </c>
      <c r="E1305" s="55">
        <v>0</v>
      </c>
      <c r="F1305" s="53">
        <v>0</v>
      </c>
      <c r="G1305" s="28">
        <v>0</v>
      </c>
      <c r="H1305" s="28">
        <v>0</v>
      </c>
      <c r="I1305" s="49">
        <v>0</v>
      </c>
      <c r="J1305" s="49">
        <v>0</v>
      </c>
      <c r="K1305" s="64">
        <v>0</v>
      </c>
      <c r="L1305" s="90"/>
    </row>
    <row r="1306" spans="1:12" ht="75">
      <c r="A1306" s="183"/>
      <c r="B1306" s="173"/>
      <c r="C1306" s="7" t="s">
        <v>212</v>
      </c>
      <c r="D1306" s="28">
        <v>0</v>
      </c>
      <c r="E1306" s="55">
        <v>0</v>
      </c>
      <c r="F1306" s="53">
        <v>0</v>
      </c>
      <c r="G1306" s="28">
        <v>0</v>
      </c>
      <c r="H1306" s="28">
        <v>0</v>
      </c>
      <c r="I1306" s="49">
        <v>0</v>
      </c>
      <c r="J1306" s="49">
        <v>0</v>
      </c>
      <c r="K1306" s="64">
        <v>0</v>
      </c>
      <c r="L1306" s="90"/>
    </row>
    <row r="1307" spans="1:12" ht="30">
      <c r="A1307" s="183"/>
      <c r="B1307" s="173"/>
      <c r="C1307" s="7" t="s">
        <v>232</v>
      </c>
      <c r="D1307" s="28">
        <v>0</v>
      </c>
      <c r="E1307" s="55" t="s">
        <v>284</v>
      </c>
      <c r="F1307" s="53" t="s">
        <v>284</v>
      </c>
      <c r="G1307" s="46" t="s">
        <v>284</v>
      </c>
      <c r="H1307" s="28">
        <v>0</v>
      </c>
      <c r="I1307" s="49">
        <v>0</v>
      </c>
      <c r="J1307" s="49" t="s">
        <v>284</v>
      </c>
      <c r="K1307" s="64" t="s">
        <v>284</v>
      </c>
      <c r="L1307" s="90"/>
    </row>
    <row r="1308" spans="1:12" ht="45">
      <c r="A1308" s="183"/>
      <c r="B1308" s="174"/>
      <c r="C1308" s="7" t="s">
        <v>233</v>
      </c>
      <c r="D1308" s="28">
        <v>0</v>
      </c>
      <c r="E1308" s="55" t="s">
        <v>284</v>
      </c>
      <c r="F1308" s="53" t="s">
        <v>284</v>
      </c>
      <c r="G1308" s="46" t="s">
        <v>284</v>
      </c>
      <c r="H1308" s="28">
        <v>0</v>
      </c>
      <c r="I1308" s="49">
        <v>0</v>
      </c>
      <c r="J1308" s="49" t="s">
        <v>284</v>
      </c>
      <c r="K1308" s="64" t="s">
        <v>284</v>
      </c>
      <c r="L1308" s="90"/>
    </row>
    <row r="1309" spans="1:12">
      <c r="A1309" s="187" t="s">
        <v>34</v>
      </c>
      <c r="B1309" s="172" t="s">
        <v>205</v>
      </c>
      <c r="C1309" s="6" t="s">
        <v>3</v>
      </c>
      <c r="D1309" s="46">
        <f>D1310+D1312+D1314+D1315</f>
        <v>300</v>
      </c>
      <c r="E1309" s="53" t="s">
        <v>284</v>
      </c>
      <c r="F1309" s="53" t="s">
        <v>284</v>
      </c>
      <c r="G1309" s="46" t="s">
        <v>284</v>
      </c>
      <c r="H1309" s="46">
        <f>H1310+H1312+H1314+H1315</f>
        <v>0</v>
      </c>
      <c r="I1309" s="49">
        <f t="shared" si="164"/>
        <v>0</v>
      </c>
      <c r="J1309" s="49" t="s">
        <v>284</v>
      </c>
      <c r="K1309" s="64" t="s">
        <v>284</v>
      </c>
      <c r="L1309" s="90"/>
    </row>
    <row r="1310" spans="1:12">
      <c r="A1310" s="187"/>
      <c r="B1310" s="173"/>
      <c r="C1310" s="7" t="s">
        <v>4</v>
      </c>
      <c r="D1310" s="28">
        <f>D1317</f>
        <v>300</v>
      </c>
      <c r="E1310" s="55">
        <f>E1317</f>
        <v>300</v>
      </c>
      <c r="F1310" s="55">
        <f>F1317</f>
        <v>300</v>
      </c>
      <c r="G1310" s="28">
        <f t="shared" ref="G1310:H1315" si="171">G1317</f>
        <v>0</v>
      </c>
      <c r="H1310" s="28">
        <f t="shared" si="171"/>
        <v>0</v>
      </c>
      <c r="I1310" s="49">
        <f t="shared" si="164"/>
        <v>0</v>
      </c>
      <c r="J1310" s="49">
        <f t="shared" si="166"/>
        <v>0</v>
      </c>
      <c r="K1310" s="64">
        <f t="shared" si="167"/>
        <v>0</v>
      </c>
      <c r="L1310" s="90"/>
    </row>
    <row r="1311" spans="1:12" ht="60">
      <c r="A1311" s="187"/>
      <c r="B1311" s="173"/>
      <c r="C1311" s="7" t="s">
        <v>211</v>
      </c>
      <c r="D1311" s="28">
        <f>D1318</f>
        <v>0</v>
      </c>
      <c r="E1311" s="55">
        <v>0</v>
      </c>
      <c r="F1311" s="53">
        <v>0</v>
      </c>
      <c r="G1311" s="28">
        <f t="shared" si="171"/>
        <v>0</v>
      </c>
      <c r="H1311" s="28">
        <f t="shared" si="171"/>
        <v>0</v>
      </c>
      <c r="I1311" s="49">
        <v>0</v>
      </c>
      <c r="J1311" s="49">
        <v>0</v>
      </c>
      <c r="K1311" s="64">
        <v>0</v>
      </c>
      <c r="L1311" s="90"/>
    </row>
    <row r="1312" spans="1:12" ht="30">
      <c r="A1312" s="187"/>
      <c r="B1312" s="173"/>
      <c r="C1312" s="7" t="s">
        <v>9</v>
      </c>
      <c r="D1312" s="28">
        <f>D1319</f>
        <v>0</v>
      </c>
      <c r="E1312" s="55">
        <f t="shared" ref="E1312:F1315" si="172">E1319</f>
        <v>0</v>
      </c>
      <c r="F1312" s="53">
        <f t="shared" si="172"/>
        <v>0</v>
      </c>
      <c r="G1312" s="28">
        <f t="shared" si="171"/>
        <v>0</v>
      </c>
      <c r="H1312" s="28">
        <f t="shared" si="171"/>
        <v>0</v>
      </c>
      <c r="I1312" s="49">
        <v>0</v>
      </c>
      <c r="J1312" s="49">
        <v>0</v>
      </c>
      <c r="K1312" s="64">
        <v>0</v>
      </c>
      <c r="L1312" s="90"/>
    </row>
    <row r="1313" spans="1:13" ht="75">
      <c r="A1313" s="187"/>
      <c r="B1313" s="173"/>
      <c r="C1313" s="7" t="s">
        <v>212</v>
      </c>
      <c r="D1313" s="28">
        <v>0</v>
      </c>
      <c r="E1313" s="55">
        <f t="shared" si="172"/>
        <v>0</v>
      </c>
      <c r="F1313" s="53">
        <f t="shared" si="172"/>
        <v>0</v>
      </c>
      <c r="G1313" s="28">
        <f t="shared" si="171"/>
        <v>0</v>
      </c>
      <c r="H1313" s="28">
        <f t="shared" si="171"/>
        <v>0</v>
      </c>
      <c r="I1313" s="49">
        <v>0</v>
      </c>
      <c r="J1313" s="49">
        <v>0</v>
      </c>
      <c r="K1313" s="64">
        <v>0</v>
      </c>
      <c r="L1313" s="90"/>
    </row>
    <row r="1314" spans="1:13" ht="30">
      <c r="A1314" s="187"/>
      <c r="B1314" s="173"/>
      <c r="C1314" s="7" t="s">
        <v>232</v>
      </c>
      <c r="D1314" s="28">
        <f>D1321</f>
        <v>0</v>
      </c>
      <c r="E1314" s="55" t="str">
        <f t="shared" si="172"/>
        <v>х</v>
      </c>
      <c r="F1314" s="53" t="str">
        <f t="shared" si="172"/>
        <v>х</v>
      </c>
      <c r="G1314" s="28" t="str">
        <f t="shared" si="171"/>
        <v>х</v>
      </c>
      <c r="H1314" s="28">
        <f t="shared" si="171"/>
        <v>0</v>
      </c>
      <c r="I1314" s="49">
        <v>0</v>
      </c>
      <c r="J1314" s="49" t="s">
        <v>284</v>
      </c>
      <c r="K1314" s="64" t="s">
        <v>284</v>
      </c>
      <c r="L1314" s="90"/>
    </row>
    <row r="1315" spans="1:13" ht="45">
      <c r="A1315" s="187"/>
      <c r="B1315" s="174"/>
      <c r="C1315" s="7" t="s">
        <v>233</v>
      </c>
      <c r="D1315" s="28">
        <f>D1322</f>
        <v>0</v>
      </c>
      <c r="E1315" s="55" t="str">
        <f t="shared" si="172"/>
        <v>х</v>
      </c>
      <c r="F1315" s="53" t="str">
        <f t="shared" si="172"/>
        <v>х</v>
      </c>
      <c r="G1315" s="28" t="str">
        <f t="shared" si="171"/>
        <v>х</v>
      </c>
      <c r="H1315" s="28">
        <f t="shared" si="171"/>
        <v>0</v>
      </c>
      <c r="I1315" s="49">
        <v>0</v>
      </c>
      <c r="J1315" s="49" t="s">
        <v>284</v>
      </c>
      <c r="K1315" s="64" t="s">
        <v>284</v>
      </c>
      <c r="L1315" s="90"/>
    </row>
    <row r="1316" spans="1:13">
      <c r="A1316" s="183" t="s">
        <v>117</v>
      </c>
      <c r="B1316" s="172" t="s">
        <v>205</v>
      </c>
      <c r="C1316" s="6" t="s">
        <v>3</v>
      </c>
      <c r="D1316" s="46">
        <f>D1317+D1319+D1321+D1322</f>
        <v>300</v>
      </c>
      <c r="E1316" s="53" t="s">
        <v>284</v>
      </c>
      <c r="F1316" s="53" t="s">
        <v>284</v>
      </c>
      <c r="G1316" s="46" t="s">
        <v>284</v>
      </c>
      <c r="H1316" s="46">
        <f>H1317+H1319+H1321+H1322</f>
        <v>0</v>
      </c>
      <c r="I1316" s="49">
        <f t="shared" si="164"/>
        <v>0</v>
      </c>
      <c r="J1316" s="49" t="s">
        <v>284</v>
      </c>
      <c r="K1316" s="64" t="s">
        <v>284</v>
      </c>
      <c r="L1316" s="90"/>
    </row>
    <row r="1317" spans="1:13">
      <c r="A1317" s="183"/>
      <c r="B1317" s="173"/>
      <c r="C1317" s="7" t="s">
        <v>4</v>
      </c>
      <c r="D1317" s="28">
        <v>300</v>
      </c>
      <c r="E1317" s="55">
        <v>300</v>
      </c>
      <c r="F1317" s="53">
        <v>300</v>
      </c>
      <c r="G1317" s="28">
        <v>0</v>
      </c>
      <c r="H1317" s="28">
        <v>0</v>
      </c>
      <c r="I1317" s="49">
        <f t="shared" si="164"/>
        <v>0</v>
      </c>
      <c r="J1317" s="49">
        <f t="shared" si="166"/>
        <v>0</v>
      </c>
      <c r="K1317" s="64">
        <f t="shared" si="167"/>
        <v>0</v>
      </c>
      <c r="L1317" s="90"/>
    </row>
    <row r="1318" spans="1:13" ht="60">
      <c r="A1318" s="183"/>
      <c r="B1318" s="173"/>
      <c r="C1318" s="7" t="s">
        <v>211</v>
      </c>
      <c r="D1318" s="28">
        <v>0</v>
      </c>
      <c r="E1318" s="55">
        <v>0</v>
      </c>
      <c r="F1318" s="53">
        <v>0</v>
      </c>
      <c r="G1318" s="28">
        <v>0</v>
      </c>
      <c r="H1318" s="28">
        <v>0</v>
      </c>
      <c r="I1318" s="49">
        <v>0</v>
      </c>
      <c r="J1318" s="49">
        <v>0</v>
      </c>
      <c r="K1318" s="64">
        <v>0</v>
      </c>
      <c r="L1318" s="90"/>
    </row>
    <row r="1319" spans="1:13" ht="30">
      <c r="A1319" s="183"/>
      <c r="B1319" s="173"/>
      <c r="C1319" s="7" t="s">
        <v>231</v>
      </c>
      <c r="D1319" s="28">
        <v>0</v>
      </c>
      <c r="E1319" s="55">
        <v>0</v>
      </c>
      <c r="F1319" s="53">
        <v>0</v>
      </c>
      <c r="G1319" s="28">
        <v>0</v>
      </c>
      <c r="H1319" s="28">
        <v>0</v>
      </c>
      <c r="I1319" s="49">
        <v>0</v>
      </c>
      <c r="J1319" s="49">
        <v>0</v>
      </c>
      <c r="K1319" s="64">
        <v>0</v>
      </c>
      <c r="L1319" s="90"/>
    </row>
    <row r="1320" spans="1:13" ht="75">
      <c r="A1320" s="183"/>
      <c r="B1320" s="173"/>
      <c r="C1320" s="7" t="s">
        <v>212</v>
      </c>
      <c r="D1320" s="28">
        <v>0</v>
      </c>
      <c r="E1320" s="55">
        <v>0</v>
      </c>
      <c r="F1320" s="53">
        <v>0</v>
      </c>
      <c r="G1320" s="28">
        <v>0</v>
      </c>
      <c r="H1320" s="28">
        <v>0</v>
      </c>
      <c r="I1320" s="49">
        <v>0</v>
      </c>
      <c r="J1320" s="49">
        <v>0</v>
      </c>
      <c r="K1320" s="64">
        <v>0</v>
      </c>
      <c r="L1320" s="90"/>
    </row>
    <row r="1321" spans="1:13" ht="30">
      <c r="A1321" s="183"/>
      <c r="B1321" s="173"/>
      <c r="C1321" s="7" t="s">
        <v>232</v>
      </c>
      <c r="D1321" s="28">
        <v>0</v>
      </c>
      <c r="E1321" s="55" t="s">
        <v>284</v>
      </c>
      <c r="F1321" s="53" t="s">
        <v>284</v>
      </c>
      <c r="G1321" s="46" t="s">
        <v>284</v>
      </c>
      <c r="H1321" s="28">
        <v>0</v>
      </c>
      <c r="I1321" s="49">
        <v>0</v>
      </c>
      <c r="J1321" s="49" t="s">
        <v>284</v>
      </c>
      <c r="K1321" s="64" t="s">
        <v>284</v>
      </c>
      <c r="L1321" s="90"/>
    </row>
    <row r="1322" spans="1:13" ht="45">
      <c r="A1322" s="183"/>
      <c r="B1322" s="174"/>
      <c r="C1322" s="7" t="s">
        <v>233</v>
      </c>
      <c r="D1322" s="28">
        <v>0</v>
      </c>
      <c r="E1322" s="55" t="s">
        <v>284</v>
      </c>
      <c r="F1322" s="53" t="s">
        <v>284</v>
      </c>
      <c r="G1322" s="46" t="s">
        <v>284</v>
      </c>
      <c r="H1322" s="28">
        <v>0</v>
      </c>
      <c r="I1322" s="49">
        <v>0</v>
      </c>
      <c r="J1322" s="49" t="s">
        <v>284</v>
      </c>
      <c r="K1322" s="64" t="s">
        <v>284</v>
      </c>
      <c r="L1322" s="90"/>
    </row>
    <row r="1323" spans="1:13" ht="30" customHeight="1">
      <c r="A1323" s="189" t="s">
        <v>11</v>
      </c>
      <c r="B1323" s="211" t="s">
        <v>5</v>
      </c>
      <c r="C1323" s="27" t="s">
        <v>3</v>
      </c>
      <c r="D1323" s="49">
        <f>D1324+D1326+D1328+D1329</f>
        <v>2359164.0999999996</v>
      </c>
      <c r="E1323" s="49" t="s">
        <v>284</v>
      </c>
      <c r="F1323" s="49" t="s">
        <v>284</v>
      </c>
      <c r="G1323" s="49" t="s">
        <v>284</v>
      </c>
      <c r="H1323" s="49">
        <f>H1324+H1326+H1328+H1329</f>
        <v>1519529.9</v>
      </c>
      <c r="I1323" s="49">
        <f t="shared" si="164"/>
        <v>64.409673748426414</v>
      </c>
      <c r="J1323" s="49" t="s">
        <v>284</v>
      </c>
      <c r="K1323" s="64" t="s">
        <v>284</v>
      </c>
      <c r="L1323" s="116"/>
      <c r="M1323" s="22"/>
    </row>
    <row r="1324" spans="1:13">
      <c r="A1324" s="189"/>
      <c r="B1324" s="212"/>
      <c r="C1324" s="5" t="s">
        <v>4</v>
      </c>
      <c r="D1324" s="49">
        <f t="shared" ref="D1324:H1326" si="173">D1332+D1376+D1404+D1446+D1495+D1530+D1544+D1558+D1565+D1600</f>
        <v>2288677.2999999998</v>
      </c>
      <c r="E1324" s="49">
        <f t="shared" si="173"/>
        <v>2288677.2999999998</v>
      </c>
      <c r="F1324" s="49">
        <f t="shared" si="173"/>
        <v>2264353.5</v>
      </c>
      <c r="G1324" s="49">
        <f t="shared" si="173"/>
        <v>1479683.0999999999</v>
      </c>
      <c r="H1324" s="49">
        <f t="shared" si="173"/>
        <v>1479683.0999999999</v>
      </c>
      <c r="I1324" s="49">
        <f t="shared" si="164"/>
        <v>64.652325603089608</v>
      </c>
      <c r="J1324" s="49">
        <f t="shared" si="166"/>
        <v>64.652325603089608</v>
      </c>
      <c r="K1324" s="64">
        <f t="shared" si="167"/>
        <v>65.346824159743605</v>
      </c>
      <c r="L1324" s="116"/>
    </row>
    <row r="1325" spans="1:13" ht="60">
      <c r="A1325" s="189"/>
      <c r="B1325" s="212"/>
      <c r="C1325" s="5" t="s">
        <v>211</v>
      </c>
      <c r="D1325" s="49">
        <f t="shared" si="173"/>
        <v>39873.200000000004</v>
      </c>
      <c r="E1325" s="49">
        <f t="shared" si="173"/>
        <v>39873.200000000004</v>
      </c>
      <c r="F1325" s="49">
        <f t="shared" si="173"/>
        <v>37444.800000000003</v>
      </c>
      <c r="G1325" s="49">
        <f>G1333+G1377+G1405+G1447+G1496+G1531+G1545+G1559+G1566+G1601</f>
        <v>13330.699999999999</v>
      </c>
      <c r="H1325" s="49">
        <f>H1333+H1377+H1405+H1447+H1496+H1531+H1545+H1559+H1566+H1601</f>
        <v>13330.699999999999</v>
      </c>
      <c r="I1325" s="49">
        <f t="shared" si="164"/>
        <v>33.432731759678177</v>
      </c>
      <c r="J1325" s="49">
        <f t="shared" si="166"/>
        <v>33.432731759678177</v>
      </c>
      <c r="K1325" s="64">
        <f t="shared" si="167"/>
        <v>35.600937913942651</v>
      </c>
      <c r="L1325" s="90"/>
    </row>
    <row r="1326" spans="1:13" ht="30">
      <c r="A1326" s="189"/>
      <c r="B1326" s="212"/>
      <c r="C1326" s="5" t="s">
        <v>9</v>
      </c>
      <c r="D1326" s="49">
        <f t="shared" si="173"/>
        <v>57486.8</v>
      </c>
      <c r="E1326" s="49">
        <f t="shared" si="173"/>
        <v>57486.8</v>
      </c>
      <c r="F1326" s="49">
        <f t="shared" si="173"/>
        <v>57486.8</v>
      </c>
      <c r="G1326" s="49">
        <f t="shared" si="173"/>
        <v>39846.800000000003</v>
      </c>
      <c r="H1326" s="49">
        <f t="shared" si="173"/>
        <v>39846.800000000003</v>
      </c>
      <c r="I1326" s="49">
        <f t="shared" si="164"/>
        <v>69.31469485168769</v>
      </c>
      <c r="J1326" s="49">
        <f t="shared" si="166"/>
        <v>69.31469485168769</v>
      </c>
      <c r="K1326" s="64">
        <f t="shared" si="167"/>
        <v>69.31469485168769</v>
      </c>
      <c r="L1326" s="90"/>
    </row>
    <row r="1327" spans="1:13" ht="75">
      <c r="A1327" s="189"/>
      <c r="B1327" s="212"/>
      <c r="C1327" s="5" t="s">
        <v>212</v>
      </c>
      <c r="D1327" s="49">
        <f>D1335+D1379+D1407+D1449+D1498+D1533+D1547+D1561+D1568+D1603</f>
        <v>57486.8</v>
      </c>
      <c r="E1327" s="49">
        <v>57486.8</v>
      </c>
      <c r="F1327" s="49">
        <v>57486.8</v>
      </c>
      <c r="G1327" s="49">
        <f>G1335+G1379+G1407+G1449+G1498+G1533+G1547+G1561+G1568+G1603</f>
        <v>39846.800000000003</v>
      </c>
      <c r="H1327" s="49">
        <f>H1335+H1379+H1407+H1449+H1498+H1533+H1547+H1561+H1568+H1603</f>
        <v>39846.800000000003</v>
      </c>
      <c r="I1327" s="49">
        <f t="shared" si="164"/>
        <v>69.31469485168769</v>
      </c>
      <c r="J1327" s="49">
        <f t="shared" si="166"/>
        <v>69.31469485168769</v>
      </c>
      <c r="K1327" s="64">
        <f t="shared" si="167"/>
        <v>69.31469485168769</v>
      </c>
      <c r="L1327" s="90"/>
    </row>
    <row r="1328" spans="1:13" ht="30">
      <c r="A1328" s="189"/>
      <c r="B1328" s="212"/>
      <c r="C1328" s="5" t="s">
        <v>232</v>
      </c>
      <c r="D1328" s="49">
        <f>D1336+D1380+D1408+D1450+D1499+D1534+D1548+D1562+D1569+D1604</f>
        <v>0</v>
      </c>
      <c r="E1328" s="49" t="s">
        <v>284</v>
      </c>
      <c r="F1328" s="49" t="s">
        <v>284</v>
      </c>
      <c r="G1328" s="49" t="s">
        <v>284</v>
      </c>
      <c r="H1328" s="49">
        <f>H1336+H1380+H1408+H1450+H1499+H1534+H1548+H1562+H1569+H1604</f>
        <v>0</v>
      </c>
      <c r="I1328" s="49">
        <v>0</v>
      </c>
      <c r="J1328" s="49" t="s">
        <v>284</v>
      </c>
      <c r="K1328" s="64" t="s">
        <v>284</v>
      </c>
      <c r="L1328" s="90"/>
    </row>
    <row r="1329" spans="1:14" ht="45">
      <c r="A1329" s="189"/>
      <c r="B1329" s="213"/>
      <c r="C1329" s="5" t="s">
        <v>233</v>
      </c>
      <c r="D1329" s="49">
        <f>D1337+D1381+D1409+D1451+D1500+D1535+D1549+D1563+D1570+D1605</f>
        <v>13000</v>
      </c>
      <c r="E1329" s="49" t="str">
        <f>E1381</f>
        <v>х</v>
      </c>
      <c r="F1329" s="49" t="str">
        <f>F1381</f>
        <v>х</v>
      </c>
      <c r="G1329" s="49" t="s">
        <v>284</v>
      </c>
      <c r="H1329" s="49">
        <f>H1337+H1381+H1409+H1451+H1500+H1535+H1549+H1563+H1570+H1605</f>
        <v>0</v>
      </c>
      <c r="I1329" s="49">
        <f t="shared" si="164"/>
        <v>0</v>
      </c>
      <c r="J1329" s="49" t="s">
        <v>284</v>
      </c>
      <c r="K1329" s="64" t="s">
        <v>284</v>
      </c>
      <c r="L1329" s="90"/>
    </row>
    <row r="1330" spans="1:14" ht="30">
      <c r="A1330" s="189"/>
      <c r="B1330" s="68" t="s">
        <v>13</v>
      </c>
      <c r="C1330" s="69"/>
      <c r="D1330" s="69"/>
      <c r="E1330" s="73"/>
      <c r="F1330" s="73"/>
      <c r="G1330" s="69"/>
      <c r="H1330" s="69"/>
      <c r="I1330" s="69"/>
      <c r="J1330" s="69"/>
      <c r="K1330" s="69"/>
      <c r="L1330" s="90"/>
    </row>
    <row r="1331" spans="1:14">
      <c r="A1331" s="189"/>
      <c r="B1331" s="211"/>
      <c r="C1331" s="26" t="s">
        <v>3</v>
      </c>
      <c r="D1331" s="48">
        <f>D1332+D1334+D1336+D1337</f>
        <v>90161.1</v>
      </c>
      <c r="E1331" s="48" t="s">
        <v>284</v>
      </c>
      <c r="F1331" s="48" t="s">
        <v>284</v>
      </c>
      <c r="G1331" s="48" t="s">
        <v>284</v>
      </c>
      <c r="H1331" s="48">
        <f>H1332+H1334+H1336+H1337</f>
        <v>45978.600000000006</v>
      </c>
      <c r="I1331" s="48">
        <f t="shared" ref="I1331:I1335" si="174">H1331/D1331*100</f>
        <v>50.996050403111767</v>
      </c>
      <c r="J1331" s="48" t="s">
        <v>284</v>
      </c>
      <c r="K1331" s="104" t="s">
        <v>284</v>
      </c>
      <c r="L1331" s="90"/>
    </row>
    <row r="1332" spans="1:14">
      <c r="A1332" s="189"/>
      <c r="B1332" s="212"/>
      <c r="C1332" s="4" t="s">
        <v>4</v>
      </c>
      <c r="D1332" s="48">
        <f>D1340</f>
        <v>39081.300000000003</v>
      </c>
      <c r="E1332" s="48">
        <f>E1340</f>
        <v>39081.300000000003</v>
      </c>
      <c r="F1332" s="48">
        <f>F1340</f>
        <v>36652.9</v>
      </c>
      <c r="G1332" s="48">
        <f>G1340</f>
        <v>12538.8</v>
      </c>
      <c r="H1332" s="48">
        <f>H1340</f>
        <v>12538.8</v>
      </c>
      <c r="I1332" s="48">
        <f t="shared" si="174"/>
        <v>32.083886667024892</v>
      </c>
      <c r="J1332" s="48">
        <f>G1332/E1332*100</f>
        <v>32.083886667024892</v>
      </c>
      <c r="K1332" s="104">
        <f>G1332/F1332*100</f>
        <v>34.209571411811886</v>
      </c>
      <c r="L1332" s="90"/>
    </row>
    <row r="1333" spans="1:14" ht="60">
      <c r="A1333" s="189"/>
      <c r="B1333" s="212"/>
      <c r="C1333" s="4" t="s">
        <v>211</v>
      </c>
      <c r="D1333" s="48">
        <f t="shared" ref="D1333:F1337" si="175">D1341</f>
        <v>39081.300000000003</v>
      </c>
      <c r="E1333" s="48">
        <f t="shared" si="175"/>
        <v>39081.300000000003</v>
      </c>
      <c r="F1333" s="48">
        <f t="shared" si="175"/>
        <v>36652.9</v>
      </c>
      <c r="G1333" s="48">
        <f t="shared" ref="G1333:H1335" si="176">G1341</f>
        <v>12538.8</v>
      </c>
      <c r="H1333" s="48">
        <f t="shared" si="176"/>
        <v>12538.8</v>
      </c>
      <c r="I1333" s="48">
        <f t="shared" si="174"/>
        <v>32.083886667024892</v>
      </c>
      <c r="J1333" s="48">
        <f>G1333/E1333*100</f>
        <v>32.083886667024892</v>
      </c>
      <c r="K1333" s="104">
        <f>G1333/F1333*100</f>
        <v>34.209571411811886</v>
      </c>
      <c r="L1333" s="90"/>
    </row>
    <row r="1334" spans="1:14" ht="30">
      <c r="A1334" s="189"/>
      <c r="B1334" s="212"/>
      <c r="C1334" s="4" t="s">
        <v>9</v>
      </c>
      <c r="D1334" s="48">
        <f t="shared" si="175"/>
        <v>51079.8</v>
      </c>
      <c r="E1334" s="48">
        <f t="shared" si="175"/>
        <v>51079.8</v>
      </c>
      <c r="F1334" s="48">
        <f t="shared" si="175"/>
        <v>51079.8</v>
      </c>
      <c r="G1334" s="48">
        <f t="shared" si="176"/>
        <v>33439.800000000003</v>
      </c>
      <c r="H1334" s="48">
        <f t="shared" si="176"/>
        <v>33439.800000000003</v>
      </c>
      <c r="I1334" s="48">
        <f t="shared" si="174"/>
        <v>65.465800570871451</v>
      </c>
      <c r="J1334" s="48">
        <f>G1334/E1334*100</f>
        <v>65.465800570871451</v>
      </c>
      <c r="K1334" s="104">
        <f>G1334/F1334*100</f>
        <v>65.465800570871451</v>
      </c>
      <c r="L1334" s="90"/>
    </row>
    <row r="1335" spans="1:14" ht="75">
      <c r="A1335" s="189"/>
      <c r="B1335" s="212"/>
      <c r="C1335" s="4" t="s">
        <v>212</v>
      </c>
      <c r="D1335" s="48">
        <f t="shared" si="175"/>
        <v>51079.8</v>
      </c>
      <c r="E1335" s="48">
        <f t="shared" si="175"/>
        <v>51079.8</v>
      </c>
      <c r="F1335" s="48">
        <f t="shared" si="175"/>
        <v>51079.8</v>
      </c>
      <c r="G1335" s="48">
        <f t="shared" si="176"/>
        <v>33439.800000000003</v>
      </c>
      <c r="H1335" s="48">
        <f t="shared" si="176"/>
        <v>33439.800000000003</v>
      </c>
      <c r="I1335" s="48">
        <f t="shared" si="174"/>
        <v>65.465800570871451</v>
      </c>
      <c r="J1335" s="48">
        <f>G1335/E1335*100</f>
        <v>65.465800570871451</v>
      </c>
      <c r="K1335" s="104">
        <f>G1335/F1335*100</f>
        <v>65.465800570871451</v>
      </c>
      <c r="L1335" s="90"/>
    </row>
    <row r="1336" spans="1:14" ht="30">
      <c r="A1336" s="189"/>
      <c r="B1336" s="212"/>
      <c r="C1336" s="4" t="s">
        <v>232</v>
      </c>
      <c r="D1336" s="48">
        <f t="shared" si="175"/>
        <v>0</v>
      </c>
      <c r="E1336" s="48" t="str">
        <f>E1344</f>
        <v>х</v>
      </c>
      <c r="F1336" s="48" t="s">
        <v>284</v>
      </c>
      <c r="G1336" s="48" t="s">
        <v>284</v>
      </c>
      <c r="H1336" s="48">
        <f>H1344</f>
        <v>0</v>
      </c>
      <c r="I1336" s="48">
        <v>0</v>
      </c>
      <c r="J1336" s="48" t="s">
        <v>284</v>
      </c>
      <c r="K1336" s="104" t="s">
        <v>284</v>
      </c>
      <c r="L1336" s="90"/>
    </row>
    <row r="1337" spans="1:14" ht="45">
      <c r="A1337" s="189"/>
      <c r="B1337" s="213"/>
      <c r="C1337" s="4" t="s">
        <v>233</v>
      </c>
      <c r="D1337" s="48">
        <f t="shared" si="175"/>
        <v>0</v>
      </c>
      <c r="E1337" s="48" t="str">
        <f>E1345</f>
        <v>х</v>
      </c>
      <c r="F1337" s="48" t="s">
        <v>284</v>
      </c>
      <c r="G1337" s="48" t="s">
        <v>284</v>
      </c>
      <c r="H1337" s="48">
        <f>H1345</f>
        <v>0</v>
      </c>
      <c r="I1337" s="48">
        <v>0</v>
      </c>
      <c r="J1337" s="48" t="s">
        <v>284</v>
      </c>
      <c r="K1337" s="104" t="s">
        <v>284</v>
      </c>
      <c r="L1337" s="90"/>
    </row>
    <row r="1338" spans="1:14">
      <c r="A1338" s="100"/>
      <c r="B1338" s="79"/>
      <c r="C1338" s="79" t="s">
        <v>71</v>
      </c>
      <c r="D1338" s="79"/>
      <c r="E1338" s="119"/>
      <c r="F1338" s="119"/>
      <c r="G1338" s="79"/>
      <c r="H1338" s="79"/>
      <c r="I1338" s="79"/>
      <c r="J1338" s="79"/>
      <c r="K1338" s="79"/>
      <c r="L1338" s="90"/>
    </row>
    <row r="1339" spans="1:14">
      <c r="A1339" s="214" t="s">
        <v>228</v>
      </c>
      <c r="B1339" s="166" t="s">
        <v>205</v>
      </c>
      <c r="C1339" s="19" t="s">
        <v>3</v>
      </c>
      <c r="D1339" s="48">
        <f>D1340+D1342+D1344+D1345</f>
        <v>90161.1</v>
      </c>
      <c r="E1339" s="48" t="s">
        <v>284</v>
      </c>
      <c r="F1339" s="48" t="s">
        <v>284</v>
      </c>
      <c r="G1339" s="48" t="s">
        <v>284</v>
      </c>
      <c r="H1339" s="48">
        <f>H1340+H1342+H1344+H1345</f>
        <v>45978.600000000006</v>
      </c>
      <c r="I1339" s="48">
        <f t="shared" ref="I1339:I1355" si="177">H1339/D1339*100</f>
        <v>50.996050403111767</v>
      </c>
      <c r="J1339" s="48" t="s">
        <v>284</v>
      </c>
      <c r="K1339" s="104" t="s">
        <v>284</v>
      </c>
      <c r="L1339" s="90"/>
    </row>
    <row r="1340" spans="1:14">
      <c r="A1340" s="214"/>
      <c r="B1340" s="167"/>
      <c r="C1340" s="4" t="s">
        <v>4</v>
      </c>
      <c r="D1340" s="48">
        <f>D1347+D1354+D1361+D1368</f>
        <v>39081.300000000003</v>
      </c>
      <c r="E1340" s="48">
        <f>E1347+E1354+E1361+E1368</f>
        <v>39081.300000000003</v>
      </c>
      <c r="F1340" s="48">
        <f>F1347+F1354+F1361+F1368</f>
        <v>36652.9</v>
      </c>
      <c r="G1340" s="48">
        <f>G1347+G1354+G1361+G1368</f>
        <v>12538.8</v>
      </c>
      <c r="H1340" s="48">
        <f t="shared" ref="H1340" si="178">H1347+H1354+H1361+H1368</f>
        <v>12538.8</v>
      </c>
      <c r="I1340" s="48">
        <f t="shared" si="177"/>
        <v>32.083886667024892</v>
      </c>
      <c r="J1340" s="48">
        <f t="shared" ref="J1340:J1355" si="179">G1340/E1340*100</f>
        <v>32.083886667024892</v>
      </c>
      <c r="K1340" s="104">
        <f t="shared" ref="K1340:K1355" si="180">G1340/F1340*100</f>
        <v>34.209571411811886</v>
      </c>
      <c r="L1340" s="117"/>
    </row>
    <row r="1341" spans="1:14" ht="60">
      <c r="A1341" s="214"/>
      <c r="B1341" s="167"/>
      <c r="C1341" s="4" t="s">
        <v>211</v>
      </c>
      <c r="D1341" s="48">
        <f>D1348+D1355+D1362+D1369</f>
        <v>39081.300000000003</v>
      </c>
      <c r="E1341" s="48">
        <f t="shared" ref="E1341:F1341" si="181">E1348+E1355+E1362+E1369</f>
        <v>39081.300000000003</v>
      </c>
      <c r="F1341" s="48">
        <f t="shared" si="181"/>
        <v>36652.9</v>
      </c>
      <c r="G1341" s="48">
        <f>G1348+G1355+G1362+G1369</f>
        <v>12538.8</v>
      </c>
      <c r="H1341" s="48">
        <f>H1348+H1355+H1362+H1369</f>
        <v>12538.8</v>
      </c>
      <c r="I1341" s="48">
        <f t="shared" si="177"/>
        <v>32.083886667024892</v>
      </c>
      <c r="J1341" s="48">
        <f t="shared" si="179"/>
        <v>32.083886667024892</v>
      </c>
      <c r="K1341" s="104">
        <f t="shared" si="180"/>
        <v>34.209571411811886</v>
      </c>
      <c r="L1341" s="117"/>
    </row>
    <row r="1342" spans="1:14" ht="30">
      <c r="A1342" s="214"/>
      <c r="B1342" s="167"/>
      <c r="C1342" s="4" t="s">
        <v>9</v>
      </c>
      <c r="D1342" s="48">
        <f t="shared" ref="D1342:D1345" si="182">D1349+D1356+D1363+D1370</f>
        <v>51079.8</v>
      </c>
      <c r="E1342" s="48">
        <f t="shared" ref="E1342:H1343" si="183">E1349+E1356+E1363+E1370</f>
        <v>51079.8</v>
      </c>
      <c r="F1342" s="48">
        <f t="shared" si="183"/>
        <v>51079.8</v>
      </c>
      <c r="G1342" s="48">
        <f t="shared" si="183"/>
        <v>33439.800000000003</v>
      </c>
      <c r="H1342" s="48">
        <f t="shared" si="183"/>
        <v>33439.800000000003</v>
      </c>
      <c r="I1342" s="48">
        <f t="shared" si="177"/>
        <v>65.465800570871451</v>
      </c>
      <c r="J1342" s="48">
        <f t="shared" si="179"/>
        <v>65.465800570871451</v>
      </c>
      <c r="K1342" s="104">
        <f t="shared" si="180"/>
        <v>65.465800570871451</v>
      </c>
      <c r="L1342" s="90"/>
      <c r="N1342" s="58"/>
    </row>
    <row r="1343" spans="1:14" ht="75">
      <c r="A1343" s="214"/>
      <c r="B1343" s="167"/>
      <c r="C1343" s="4" t="s">
        <v>212</v>
      </c>
      <c r="D1343" s="48">
        <f>D1350+D1357+D1364+D1371</f>
        <v>51079.8</v>
      </c>
      <c r="E1343" s="48">
        <f t="shared" si="183"/>
        <v>51079.8</v>
      </c>
      <c r="F1343" s="48">
        <f t="shared" si="183"/>
        <v>51079.8</v>
      </c>
      <c r="G1343" s="48">
        <f t="shared" si="183"/>
        <v>33439.800000000003</v>
      </c>
      <c r="H1343" s="48">
        <f>H1350+H1357+H1364+H1371</f>
        <v>33439.800000000003</v>
      </c>
      <c r="I1343" s="48">
        <f t="shared" si="177"/>
        <v>65.465800570871451</v>
      </c>
      <c r="J1343" s="48">
        <f t="shared" si="179"/>
        <v>65.465800570871451</v>
      </c>
      <c r="K1343" s="104">
        <f t="shared" si="180"/>
        <v>65.465800570871451</v>
      </c>
      <c r="L1343" s="90"/>
    </row>
    <row r="1344" spans="1:14" ht="30">
      <c r="A1344" s="214"/>
      <c r="B1344" s="167"/>
      <c r="C1344" s="4" t="s">
        <v>232</v>
      </c>
      <c r="D1344" s="48">
        <f>D1351+D1358+D1365+D1372</f>
        <v>0</v>
      </c>
      <c r="E1344" s="48" t="s">
        <v>284</v>
      </c>
      <c r="F1344" s="48" t="s">
        <v>284</v>
      </c>
      <c r="G1344" s="48" t="s">
        <v>284</v>
      </c>
      <c r="H1344" s="48">
        <v>0</v>
      </c>
      <c r="I1344" s="48">
        <v>0</v>
      </c>
      <c r="J1344" s="48" t="s">
        <v>284</v>
      </c>
      <c r="K1344" s="104" t="s">
        <v>284</v>
      </c>
      <c r="L1344" s="90"/>
    </row>
    <row r="1345" spans="1:12" ht="45">
      <c r="A1345" s="214"/>
      <c r="B1345" s="168"/>
      <c r="C1345" s="4" t="s">
        <v>233</v>
      </c>
      <c r="D1345" s="48">
        <f t="shared" si="182"/>
        <v>0</v>
      </c>
      <c r="E1345" s="48" t="s">
        <v>284</v>
      </c>
      <c r="F1345" s="48" t="s">
        <v>284</v>
      </c>
      <c r="G1345" s="48" t="s">
        <v>284</v>
      </c>
      <c r="H1345" s="48">
        <v>0</v>
      </c>
      <c r="I1345" s="48">
        <v>0</v>
      </c>
      <c r="J1345" s="48" t="s">
        <v>284</v>
      </c>
      <c r="K1345" s="104" t="s">
        <v>284</v>
      </c>
      <c r="L1345" s="90"/>
    </row>
    <row r="1346" spans="1:12">
      <c r="A1346" s="190" t="s">
        <v>309</v>
      </c>
      <c r="B1346" s="166" t="s">
        <v>205</v>
      </c>
      <c r="C1346" s="19" t="s">
        <v>3</v>
      </c>
      <c r="D1346" s="48">
        <f>D1347+D1349+D1351+D1352</f>
        <v>52122.200000000004</v>
      </c>
      <c r="E1346" s="48" t="s">
        <v>284</v>
      </c>
      <c r="F1346" s="48" t="s">
        <v>284</v>
      </c>
      <c r="G1346" s="48" t="s">
        <v>284</v>
      </c>
      <c r="H1346" s="48">
        <f>H1347+H1349+H1351+H1352</f>
        <v>34122.200000000004</v>
      </c>
      <c r="I1346" s="48">
        <f t="shared" si="177"/>
        <v>65.465770823180918</v>
      </c>
      <c r="J1346" s="48" t="s">
        <v>284</v>
      </c>
      <c r="K1346" s="104" t="s">
        <v>284</v>
      </c>
      <c r="L1346" s="90"/>
    </row>
    <row r="1347" spans="1:12">
      <c r="A1347" s="191"/>
      <c r="B1347" s="167"/>
      <c r="C1347" s="4" t="s">
        <v>4</v>
      </c>
      <c r="D1347" s="48">
        <v>1042.4000000000001</v>
      </c>
      <c r="E1347" s="48">
        <v>1042.4000000000001</v>
      </c>
      <c r="F1347" s="48">
        <v>1042.4000000000001</v>
      </c>
      <c r="G1347" s="48">
        <v>682.4</v>
      </c>
      <c r="H1347" s="48">
        <v>682.4</v>
      </c>
      <c r="I1347" s="48">
        <f t="shared" si="177"/>
        <v>65.464313123560999</v>
      </c>
      <c r="J1347" s="48">
        <f t="shared" si="179"/>
        <v>65.464313123560999</v>
      </c>
      <c r="K1347" s="104">
        <f t="shared" si="180"/>
        <v>65.464313123560999</v>
      </c>
      <c r="L1347" s="117"/>
    </row>
    <row r="1348" spans="1:12" ht="60">
      <c r="A1348" s="191"/>
      <c r="B1348" s="167"/>
      <c r="C1348" s="4" t="s">
        <v>211</v>
      </c>
      <c r="D1348" s="48">
        <v>1042.4000000000001</v>
      </c>
      <c r="E1348" s="48">
        <v>1042.4000000000001</v>
      </c>
      <c r="F1348" s="48">
        <v>1042.4000000000001</v>
      </c>
      <c r="G1348" s="48">
        <v>682.4</v>
      </c>
      <c r="H1348" s="48">
        <v>682.4</v>
      </c>
      <c r="I1348" s="48">
        <f t="shared" si="177"/>
        <v>65.464313123560999</v>
      </c>
      <c r="J1348" s="48">
        <f t="shared" si="179"/>
        <v>65.464313123560999</v>
      </c>
      <c r="K1348" s="104">
        <f t="shared" si="180"/>
        <v>65.464313123560999</v>
      </c>
      <c r="L1348" s="105"/>
    </row>
    <row r="1349" spans="1:12" ht="30">
      <c r="A1349" s="191"/>
      <c r="B1349" s="167"/>
      <c r="C1349" s="4" t="s">
        <v>9</v>
      </c>
      <c r="D1349" s="48">
        <v>51079.8</v>
      </c>
      <c r="E1349" s="48">
        <v>51079.8</v>
      </c>
      <c r="F1349" s="48">
        <v>51079.8</v>
      </c>
      <c r="G1349" s="48">
        <v>33439.800000000003</v>
      </c>
      <c r="H1349" s="48">
        <v>33439.800000000003</v>
      </c>
      <c r="I1349" s="48">
        <f t="shared" si="177"/>
        <v>65.465800570871451</v>
      </c>
      <c r="J1349" s="48">
        <f t="shared" si="179"/>
        <v>65.465800570871451</v>
      </c>
      <c r="K1349" s="104">
        <f t="shared" si="180"/>
        <v>65.465800570871451</v>
      </c>
      <c r="L1349" s="90"/>
    </row>
    <row r="1350" spans="1:12" ht="75">
      <c r="A1350" s="191"/>
      <c r="B1350" s="167"/>
      <c r="C1350" s="4" t="s">
        <v>212</v>
      </c>
      <c r="D1350" s="48">
        <v>51079.8</v>
      </c>
      <c r="E1350" s="48">
        <v>51079.8</v>
      </c>
      <c r="F1350" s="48">
        <v>51079.8</v>
      </c>
      <c r="G1350" s="48">
        <v>33439.800000000003</v>
      </c>
      <c r="H1350" s="48">
        <v>33439.800000000003</v>
      </c>
      <c r="I1350" s="48">
        <f t="shared" si="177"/>
        <v>65.465800570871451</v>
      </c>
      <c r="J1350" s="48">
        <f t="shared" si="179"/>
        <v>65.465800570871451</v>
      </c>
      <c r="K1350" s="104">
        <f t="shared" si="180"/>
        <v>65.465800570871451</v>
      </c>
      <c r="L1350" s="90"/>
    </row>
    <row r="1351" spans="1:12" ht="30">
      <c r="A1351" s="191"/>
      <c r="B1351" s="167"/>
      <c r="C1351" s="4" t="s">
        <v>232</v>
      </c>
      <c r="D1351" s="48">
        <v>0</v>
      </c>
      <c r="E1351" s="48" t="s">
        <v>284</v>
      </c>
      <c r="F1351" s="48" t="s">
        <v>284</v>
      </c>
      <c r="G1351" s="48" t="s">
        <v>284</v>
      </c>
      <c r="H1351" s="48">
        <v>0</v>
      </c>
      <c r="I1351" s="48">
        <v>0</v>
      </c>
      <c r="J1351" s="48" t="s">
        <v>284</v>
      </c>
      <c r="K1351" s="104" t="s">
        <v>284</v>
      </c>
      <c r="L1351" s="90"/>
    </row>
    <row r="1352" spans="1:12" ht="45">
      <c r="A1352" s="192"/>
      <c r="B1352" s="168"/>
      <c r="C1352" s="4" t="s">
        <v>233</v>
      </c>
      <c r="D1352" s="48">
        <v>0</v>
      </c>
      <c r="E1352" s="48" t="s">
        <v>284</v>
      </c>
      <c r="F1352" s="48" t="s">
        <v>284</v>
      </c>
      <c r="G1352" s="48" t="s">
        <v>284</v>
      </c>
      <c r="H1352" s="48">
        <v>0</v>
      </c>
      <c r="I1352" s="48">
        <v>0</v>
      </c>
      <c r="J1352" s="48" t="s">
        <v>284</v>
      </c>
      <c r="K1352" s="104" t="s">
        <v>284</v>
      </c>
      <c r="L1352" s="90"/>
    </row>
    <row r="1353" spans="1:12" ht="15" customHeight="1">
      <c r="A1353" s="190" t="s">
        <v>312</v>
      </c>
      <c r="B1353" s="166" t="s">
        <v>205</v>
      </c>
      <c r="C1353" s="19" t="s">
        <v>3</v>
      </c>
      <c r="D1353" s="48">
        <f>D1354+D1356+D1358+D1359</f>
        <v>15442.2</v>
      </c>
      <c r="E1353" s="52" t="s">
        <v>284</v>
      </c>
      <c r="F1353" s="48" t="s">
        <v>284</v>
      </c>
      <c r="G1353" s="48" t="s">
        <v>284</v>
      </c>
      <c r="H1353" s="48">
        <f>H1354+H1356+H1358+H1359</f>
        <v>2800</v>
      </c>
      <c r="I1353" s="48">
        <f t="shared" si="177"/>
        <v>18.132131432049835</v>
      </c>
      <c r="J1353" s="48" t="s">
        <v>284</v>
      </c>
      <c r="K1353" s="104" t="s">
        <v>284</v>
      </c>
      <c r="L1353" s="90"/>
    </row>
    <row r="1354" spans="1:12">
      <c r="A1354" s="191"/>
      <c r="B1354" s="167"/>
      <c r="C1354" s="4" t="s">
        <v>4</v>
      </c>
      <c r="D1354" s="48">
        <v>15442.2</v>
      </c>
      <c r="E1354" s="48">
        <v>15442.2</v>
      </c>
      <c r="F1354" s="48">
        <v>15442.2</v>
      </c>
      <c r="G1354" s="48">
        <v>2800</v>
      </c>
      <c r="H1354" s="48">
        <v>2800</v>
      </c>
      <c r="I1354" s="48">
        <f t="shared" si="177"/>
        <v>18.132131432049835</v>
      </c>
      <c r="J1354" s="48">
        <f t="shared" si="179"/>
        <v>18.132131432049835</v>
      </c>
      <c r="K1354" s="104">
        <f t="shared" si="180"/>
        <v>18.132131432049835</v>
      </c>
      <c r="L1354" s="116"/>
    </row>
    <row r="1355" spans="1:12" ht="60">
      <c r="A1355" s="191"/>
      <c r="B1355" s="167"/>
      <c r="C1355" s="4" t="s">
        <v>211</v>
      </c>
      <c r="D1355" s="48">
        <v>15442.2</v>
      </c>
      <c r="E1355" s="48">
        <v>15442.2</v>
      </c>
      <c r="F1355" s="48">
        <v>15442.2</v>
      </c>
      <c r="G1355" s="48">
        <v>2800</v>
      </c>
      <c r="H1355" s="48">
        <v>2800</v>
      </c>
      <c r="I1355" s="48">
        <f t="shared" si="177"/>
        <v>18.132131432049835</v>
      </c>
      <c r="J1355" s="48">
        <f t="shared" si="179"/>
        <v>18.132131432049835</v>
      </c>
      <c r="K1355" s="104">
        <f t="shared" si="180"/>
        <v>18.132131432049835</v>
      </c>
      <c r="L1355" s="90"/>
    </row>
    <row r="1356" spans="1:12" ht="30">
      <c r="A1356" s="191"/>
      <c r="B1356" s="167"/>
      <c r="C1356" s="4" t="s">
        <v>9</v>
      </c>
      <c r="D1356" s="48">
        <v>0</v>
      </c>
      <c r="E1356" s="52">
        <v>0</v>
      </c>
      <c r="F1356" s="48">
        <v>0</v>
      </c>
      <c r="G1356" s="48">
        <v>0</v>
      </c>
      <c r="H1356" s="48">
        <v>0</v>
      </c>
      <c r="I1356" s="48">
        <v>0</v>
      </c>
      <c r="J1356" s="48">
        <v>0</v>
      </c>
      <c r="K1356" s="104">
        <v>0</v>
      </c>
      <c r="L1356" s="90"/>
    </row>
    <row r="1357" spans="1:12" ht="75">
      <c r="A1357" s="191"/>
      <c r="B1357" s="167"/>
      <c r="C1357" s="4" t="s">
        <v>212</v>
      </c>
      <c r="D1357" s="48">
        <v>0</v>
      </c>
      <c r="E1357" s="52">
        <v>0</v>
      </c>
      <c r="F1357" s="48">
        <v>0</v>
      </c>
      <c r="G1357" s="48">
        <v>0</v>
      </c>
      <c r="H1357" s="48">
        <v>0</v>
      </c>
      <c r="I1357" s="48">
        <v>0</v>
      </c>
      <c r="J1357" s="48">
        <v>0</v>
      </c>
      <c r="K1357" s="104">
        <v>0</v>
      </c>
      <c r="L1357" s="90"/>
    </row>
    <row r="1358" spans="1:12" ht="30">
      <c r="A1358" s="191"/>
      <c r="B1358" s="167"/>
      <c r="C1358" s="4" t="s">
        <v>232</v>
      </c>
      <c r="D1358" s="48">
        <v>0</v>
      </c>
      <c r="E1358" s="52" t="s">
        <v>284</v>
      </c>
      <c r="F1358" s="48" t="s">
        <v>284</v>
      </c>
      <c r="G1358" s="48" t="s">
        <v>284</v>
      </c>
      <c r="H1358" s="48">
        <v>0</v>
      </c>
      <c r="I1358" s="48">
        <v>0</v>
      </c>
      <c r="J1358" s="48" t="s">
        <v>284</v>
      </c>
      <c r="K1358" s="104" t="s">
        <v>284</v>
      </c>
      <c r="L1358" s="90"/>
    </row>
    <row r="1359" spans="1:12" ht="45">
      <c r="A1359" s="191"/>
      <c r="B1359" s="167"/>
      <c r="C1359" s="4" t="s">
        <v>233</v>
      </c>
      <c r="D1359" s="48">
        <v>0</v>
      </c>
      <c r="E1359" s="52" t="s">
        <v>284</v>
      </c>
      <c r="F1359" s="48" t="s">
        <v>284</v>
      </c>
      <c r="G1359" s="48" t="s">
        <v>284</v>
      </c>
      <c r="H1359" s="48">
        <v>0</v>
      </c>
      <c r="I1359" s="48">
        <v>0</v>
      </c>
      <c r="J1359" s="48" t="s">
        <v>284</v>
      </c>
      <c r="K1359" s="104" t="s">
        <v>284</v>
      </c>
      <c r="L1359" s="90"/>
    </row>
    <row r="1360" spans="1:12">
      <c r="A1360" s="190" t="s">
        <v>313</v>
      </c>
      <c r="B1360" s="166" t="s">
        <v>205</v>
      </c>
      <c r="C1360" s="19" t="s">
        <v>3</v>
      </c>
      <c r="D1360" s="48">
        <f>D1361+D1363+D1365+D1366</f>
        <v>7591.9</v>
      </c>
      <c r="E1360" s="52" t="s">
        <v>284</v>
      </c>
      <c r="F1360" s="48" t="s">
        <v>284</v>
      </c>
      <c r="G1360" s="48" t="s">
        <v>284</v>
      </c>
      <c r="H1360" s="48">
        <f>H1361+H1363+H1365+H1366</f>
        <v>0</v>
      </c>
      <c r="I1360" s="48">
        <f>H1360/D1360*100</f>
        <v>0</v>
      </c>
      <c r="J1360" s="48" t="s">
        <v>284</v>
      </c>
      <c r="K1360" s="104" t="s">
        <v>284</v>
      </c>
      <c r="L1360" s="90"/>
    </row>
    <row r="1361" spans="1:13">
      <c r="A1361" s="191"/>
      <c r="B1361" s="167"/>
      <c r="C1361" s="4" t="s">
        <v>4</v>
      </c>
      <c r="D1361" s="48">
        <v>7591.9</v>
      </c>
      <c r="E1361" s="48">
        <v>7591.9</v>
      </c>
      <c r="F1361" s="48">
        <v>7591.9</v>
      </c>
      <c r="G1361" s="48">
        <v>0</v>
      </c>
      <c r="H1361" s="48">
        <v>0</v>
      </c>
      <c r="I1361" s="48">
        <f>H1361/D1361*100</f>
        <v>0</v>
      </c>
      <c r="J1361" s="48">
        <f>G1361/E1361*100</f>
        <v>0</v>
      </c>
      <c r="K1361" s="104">
        <f>G1361/F1361*100</f>
        <v>0</v>
      </c>
      <c r="L1361" s="105"/>
    </row>
    <row r="1362" spans="1:13" ht="60">
      <c r="A1362" s="191"/>
      <c r="B1362" s="167"/>
      <c r="C1362" s="4" t="s">
        <v>211</v>
      </c>
      <c r="D1362" s="48">
        <v>7591.9</v>
      </c>
      <c r="E1362" s="48">
        <v>7591.9</v>
      </c>
      <c r="F1362" s="48">
        <v>7591.9</v>
      </c>
      <c r="G1362" s="48">
        <v>0</v>
      </c>
      <c r="H1362" s="48">
        <v>0</v>
      </c>
      <c r="I1362" s="48">
        <f>H1362/D1362*100</f>
        <v>0</v>
      </c>
      <c r="J1362" s="48">
        <f>G1362/E1362*100</f>
        <v>0</v>
      </c>
      <c r="K1362" s="104">
        <f>G1362/F1362*100</f>
        <v>0</v>
      </c>
      <c r="L1362" s="90"/>
    </row>
    <row r="1363" spans="1:13" ht="30">
      <c r="A1363" s="191"/>
      <c r="B1363" s="167"/>
      <c r="C1363" s="4" t="s">
        <v>9</v>
      </c>
      <c r="D1363" s="48">
        <v>0</v>
      </c>
      <c r="E1363" s="52">
        <v>0</v>
      </c>
      <c r="F1363" s="48">
        <v>0</v>
      </c>
      <c r="G1363" s="48">
        <v>0</v>
      </c>
      <c r="H1363" s="48">
        <v>0</v>
      </c>
      <c r="I1363" s="48">
        <v>0</v>
      </c>
      <c r="J1363" s="48">
        <v>0</v>
      </c>
      <c r="K1363" s="104">
        <v>0</v>
      </c>
      <c r="L1363" s="90"/>
    </row>
    <row r="1364" spans="1:13" ht="75">
      <c r="A1364" s="191"/>
      <c r="B1364" s="167"/>
      <c r="C1364" s="4" t="s">
        <v>212</v>
      </c>
      <c r="D1364" s="48">
        <v>0</v>
      </c>
      <c r="E1364" s="52">
        <v>0</v>
      </c>
      <c r="F1364" s="48">
        <v>0</v>
      </c>
      <c r="G1364" s="48">
        <v>0</v>
      </c>
      <c r="H1364" s="48">
        <v>0</v>
      </c>
      <c r="I1364" s="48">
        <v>0</v>
      </c>
      <c r="J1364" s="48">
        <v>0</v>
      </c>
      <c r="K1364" s="104">
        <v>0</v>
      </c>
      <c r="L1364" s="90"/>
    </row>
    <row r="1365" spans="1:13" ht="30">
      <c r="A1365" s="191"/>
      <c r="B1365" s="167"/>
      <c r="C1365" s="4" t="s">
        <v>232</v>
      </c>
      <c r="D1365" s="48">
        <v>0</v>
      </c>
      <c r="E1365" s="52" t="s">
        <v>284</v>
      </c>
      <c r="F1365" s="48" t="s">
        <v>284</v>
      </c>
      <c r="G1365" s="48" t="s">
        <v>284</v>
      </c>
      <c r="H1365" s="48">
        <v>0</v>
      </c>
      <c r="I1365" s="48">
        <v>0</v>
      </c>
      <c r="J1365" s="48" t="s">
        <v>284</v>
      </c>
      <c r="K1365" s="104" t="s">
        <v>284</v>
      </c>
      <c r="L1365" s="90"/>
    </row>
    <row r="1366" spans="1:13" ht="45">
      <c r="A1366" s="192"/>
      <c r="B1366" s="167"/>
      <c r="C1366" s="4" t="s">
        <v>233</v>
      </c>
      <c r="D1366" s="48">
        <v>0</v>
      </c>
      <c r="E1366" s="52" t="s">
        <v>284</v>
      </c>
      <c r="F1366" s="48" t="s">
        <v>284</v>
      </c>
      <c r="G1366" s="48" t="s">
        <v>284</v>
      </c>
      <c r="H1366" s="48">
        <v>0</v>
      </c>
      <c r="I1366" s="48">
        <v>0</v>
      </c>
      <c r="J1366" s="48" t="s">
        <v>284</v>
      </c>
      <c r="K1366" s="104" t="s">
        <v>284</v>
      </c>
      <c r="L1366" s="90"/>
    </row>
    <row r="1367" spans="1:13">
      <c r="A1367" s="190" t="s">
        <v>314</v>
      </c>
      <c r="B1367" s="166" t="s">
        <v>205</v>
      </c>
      <c r="C1367" s="19" t="s">
        <v>3</v>
      </c>
      <c r="D1367" s="48">
        <f>D1368+D1370+D1372+D1373</f>
        <v>15004.8</v>
      </c>
      <c r="E1367" s="52" t="s">
        <v>284</v>
      </c>
      <c r="F1367" s="48" t="s">
        <v>284</v>
      </c>
      <c r="G1367" s="48" t="s">
        <v>284</v>
      </c>
      <c r="H1367" s="48">
        <f>H1368+H1370+H1372+H1373</f>
        <v>9056.4</v>
      </c>
      <c r="I1367" s="48">
        <f>H1367/D1367*100</f>
        <v>60.356685860524628</v>
      </c>
      <c r="J1367" s="48" t="s">
        <v>284</v>
      </c>
      <c r="K1367" s="104" t="s">
        <v>284</v>
      </c>
      <c r="L1367" s="90"/>
    </row>
    <row r="1368" spans="1:13">
      <c r="A1368" s="191"/>
      <c r="B1368" s="167"/>
      <c r="C1368" s="4" t="s">
        <v>4</v>
      </c>
      <c r="D1368" s="48">
        <v>15004.8</v>
      </c>
      <c r="E1368" s="48">
        <v>15004.8</v>
      </c>
      <c r="F1368" s="48">
        <v>12576.4</v>
      </c>
      <c r="G1368" s="48">
        <v>9056.4</v>
      </c>
      <c r="H1368" s="48">
        <v>9056.4</v>
      </c>
      <c r="I1368" s="48">
        <f>H1368/D1368*100</f>
        <v>60.356685860524628</v>
      </c>
      <c r="J1368" s="48">
        <f>G1368/E1368*100</f>
        <v>60.356685860524628</v>
      </c>
      <c r="K1368" s="104">
        <f>G1368/F1368*100</f>
        <v>72.011068350243306</v>
      </c>
      <c r="L1368" s="90"/>
      <c r="M1368" s="58"/>
    </row>
    <row r="1369" spans="1:13" ht="60">
      <c r="A1369" s="191"/>
      <c r="B1369" s="167"/>
      <c r="C1369" s="4" t="s">
        <v>211</v>
      </c>
      <c r="D1369" s="48">
        <v>15004.8</v>
      </c>
      <c r="E1369" s="48">
        <v>15004.8</v>
      </c>
      <c r="F1369" s="48">
        <v>12576.4</v>
      </c>
      <c r="G1369" s="48">
        <v>9056.4</v>
      </c>
      <c r="H1369" s="48">
        <v>9056.4</v>
      </c>
      <c r="I1369" s="48">
        <f>H1369/D1369*100</f>
        <v>60.356685860524628</v>
      </c>
      <c r="J1369" s="48">
        <f>G1369/E1369*100</f>
        <v>60.356685860524628</v>
      </c>
      <c r="K1369" s="104">
        <f>G1369/F1369*100</f>
        <v>72.011068350243306</v>
      </c>
      <c r="L1369" s="90"/>
    </row>
    <row r="1370" spans="1:13" ht="30">
      <c r="A1370" s="191"/>
      <c r="B1370" s="167"/>
      <c r="C1370" s="4" t="s">
        <v>9</v>
      </c>
      <c r="D1370" s="48">
        <v>0</v>
      </c>
      <c r="E1370" s="52">
        <v>0</v>
      </c>
      <c r="F1370" s="48">
        <v>0</v>
      </c>
      <c r="G1370" s="48">
        <v>0</v>
      </c>
      <c r="H1370" s="48">
        <v>0</v>
      </c>
      <c r="I1370" s="48">
        <v>0</v>
      </c>
      <c r="J1370" s="48">
        <v>0</v>
      </c>
      <c r="K1370" s="104">
        <v>0</v>
      </c>
      <c r="L1370" s="90"/>
    </row>
    <row r="1371" spans="1:13" ht="75">
      <c r="A1371" s="191"/>
      <c r="B1371" s="167"/>
      <c r="C1371" s="4" t="s">
        <v>212</v>
      </c>
      <c r="D1371" s="48">
        <v>0</v>
      </c>
      <c r="E1371" s="52">
        <v>0</v>
      </c>
      <c r="F1371" s="48">
        <v>0</v>
      </c>
      <c r="G1371" s="48">
        <v>0</v>
      </c>
      <c r="H1371" s="48">
        <v>0</v>
      </c>
      <c r="I1371" s="48">
        <v>0</v>
      </c>
      <c r="J1371" s="48">
        <v>0</v>
      </c>
      <c r="K1371" s="104">
        <v>0</v>
      </c>
      <c r="L1371" s="90"/>
    </row>
    <row r="1372" spans="1:13" ht="30">
      <c r="A1372" s="191"/>
      <c r="B1372" s="167"/>
      <c r="C1372" s="4" t="s">
        <v>232</v>
      </c>
      <c r="D1372" s="48">
        <v>0</v>
      </c>
      <c r="E1372" s="52" t="s">
        <v>284</v>
      </c>
      <c r="F1372" s="48" t="s">
        <v>284</v>
      </c>
      <c r="G1372" s="48" t="s">
        <v>284</v>
      </c>
      <c r="H1372" s="48">
        <v>0</v>
      </c>
      <c r="I1372" s="48">
        <v>0</v>
      </c>
      <c r="J1372" s="48" t="s">
        <v>284</v>
      </c>
      <c r="K1372" s="104" t="s">
        <v>284</v>
      </c>
      <c r="L1372" s="90"/>
    </row>
    <row r="1373" spans="1:13" ht="45">
      <c r="A1373" s="192"/>
      <c r="B1373" s="167"/>
      <c r="C1373" s="4" t="s">
        <v>233</v>
      </c>
      <c r="D1373" s="48">
        <v>0</v>
      </c>
      <c r="E1373" s="52" t="s">
        <v>284</v>
      </c>
      <c r="F1373" s="48" t="s">
        <v>284</v>
      </c>
      <c r="G1373" s="48" t="s">
        <v>284</v>
      </c>
      <c r="H1373" s="48">
        <v>0</v>
      </c>
      <c r="I1373" s="48">
        <v>0</v>
      </c>
      <c r="J1373" s="48" t="s">
        <v>284</v>
      </c>
      <c r="K1373" s="104" t="s">
        <v>284</v>
      </c>
      <c r="L1373" s="90"/>
    </row>
    <row r="1374" spans="1:13">
      <c r="A1374" s="101" t="s">
        <v>70</v>
      </c>
      <c r="B1374" s="102"/>
      <c r="C1374" s="81"/>
      <c r="D1374" s="81"/>
      <c r="E1374" s="81"/>
      <c r="F1374" s="81"/>
      <c r="G1374" s="81"/>
      <c r="H1374" s="81"/>
      <c r="I1374" s="81"/>
      <c r="J1374" s="81"/>
      <c r="K1374" s="81"/>
      <c r="L1374" s="90"/>
    </row>
    <row r="1375" spans="1:13">
      <c r="A1375" s="187" t="s">
        <v>222</v>
      </c>
      <c r="B1375" s="172" t="s">
        <v>205</v>
      </c>
      <c r="C1375" s="9" t="s">
        <v>3</v>
      </c>
      <c r="D1375" s="46">
        <f>D1376+D1378+D1380+D1381</f>
        <v>116513.1</v>
      </c>
      <c r="E1375" s="53" t="s">
        <v>284</v>
      </c>
      <c r="F1375" s="53" t="s">
        <v>284</v>
      </c>
      <c r="G1375" s="46" t="s">
        <v>284</v>
      </c>
      <c r="H1375" s="46">
        <f>H1376+H1378+H1380+H1381</f>
        <v>52627.7</v>
      </c>
      <c r="I1375" s="49">
        <f>H1375/D1375*100</f>
        <v>45.168912336896014</v>
      </c>
      <c r="J1375" s="49" t="s">
        <v>284</v>
      </c>
      <c r="K1375" s="64" t="s">
        <v>284</v>
      </c>
      <c r="L1375" s="90"/>
    </row>
    <row r="1376" spans="1:13">
      <c r="A1376" s="187"/>
      <c r="B1376" s="173"/>
      <c r="C1376" s="7" t="s">
        <v>4</v>
      </c>
      <c r="D1376" s="28">
        <f>D1383+D1390+D1397</f>
        <v>103513.1</v>
      </c>
      <c r="E1376" s="55">
        <f>E1383+E1390+E1397</f>
        <v>103513.1</v>
      </c>
      <c r="F1376" s="55">
        <v>93176.8</v>
      </c>
      <c r="G1376" s="28">
        <f t="shared" ref="G1376:H1380" si="184">G1383+G1390+G1397</f>
        <v>52627.7</v>
      </c>
      <c r="H1376" s="28">
        <f t="shared" si="184"/>
        <v>52627.7</v>
      </c>
      <c r="I1376" s="49">
        <f t="shared" ref="I1376:I1439" si="185">H1376/D1376*100</f>
        <v>50.841584301890286</v>
      </c>
      <c r="J1376" s="49">
        <f>G1376/E1376*100</f>
        <v>50.841584301890286</v>
      </c>
      <c r="K1376" s="64">
        <f t="shared" ref="K1376:K1439" si="186">G1376/F1376*100</f>
        <v>56.481549055129598</v>
      </c>
      <c r="L1376" s="105"/>
    </row>
    <row r="1377" spans="1:12" ht="60">
      <c r="A1377" s="187"/>
      <c r="B1377" s="173"/>
      <c r="C1377" s="7" t="s">
        <v>211</v>
      </c>
      <c r="D1377" s="28">
        <f>D1384+D1391+D1398</f>
        <v>0</v>
      </c>
      <c r="E1377" s="55">
        <v>0</v>
      </c>
      <c r="F1377" s="53">
        <v>0</v>
      </c>
      <c r="G1377" s="28">
        <f t="shared" si="184"/>
        <v>0</v>
      </c>
      <c r="H1377" s="28">
        <f t="shared" si="184"/>
        <v>0</v>
      </c>
      <c r="I1377" s="49">
        <v>0</v>
      </c>
      <c r="J1377" s="49">
        <v>0</v>
      </c>
      <c r="K1377" s="64">
        <v>0</v>
      </c>
      <c r="L1377" s="105"/>
    </row>
    <row r="1378" spans="1:12" ht="30">
      <c r="A1378" s="187"/>
      <c r="B1378" s="173"/>
      <c r="C1378" s="7" t="s">
        <v>9</v>
      </c>
      <c r="D1378" s="28">
        <f>D1385+D1392+D1399</f>
        <v>0</v>
      </c>
      <c r="E1378" s="55">
        <f>E1385+E1392+E1399</f>
        <v>0</v>
      </c>
      <c r="F1378" s="53">
        <f>F1385+F1392+F1399</f>
        <v>0</v>
      </c>
      <c r="G1378" s="28">
        <f t="shared" si="184"/>
        <v>0</v>
      </c>
      <c r="H1378" s="28">
        <f t="shared" si="184"/>
        <v>0</v>
      </c>
      <c r="I1378" s="49">
        <v>0</v>
      </c>
      <c r="J1378" s="49">
        <v>0</v>
      </c>
      <c r="K1378" s="64">
        <v>0</v>
      </c>
      <c r="L1378" s="90"/>
    </row>
    <row r="1379" spans="1:12" ht="75">
      <c r="A1379" s="187"/>
      <c r="B1379" s="173"/>
      <c r="C1379" s="7" t="s">
        <v>212</v>
      </c>
      <c r="D1379" s="28">
        <v>0</v>
      </c>
      <c r="E1379" s="55">
        <f>E1386+E1393+E1400</f>
        <v>0</v>
      </c>
      <c r="F1379" s="53">
        <f>F1386+F1393+F1400</f>
        <v>0</v>
      </c>
      <c r="G1379" s="28">
        <f t="shared" si="184"/>
        <v>0</v>
      </c>
      <c r="H1379" s="28">
        <f t="shared" si="184"/>
        <v>0</v>
      </c>
      <c r="I1379" s="49">
        <v>0</v>
      </c>
      <c r="J1379" s="49">
        <v>0</v>
      </c>
      <c r="K1379" s="64">
        <v>0</v>
      </c>
      <c r="L1379" s="90"/>
    </row>
    <row r="1380" spans="1:12" ht="30">
      <c r="A1380" s="187"/>
      <c r="B1380" s="173"/>
      <c r="C1380" s="7" t="s">
        <v>232</v>
      </c>
      <c r="D1380" s="28">
        <f>D1387+D1394+D1401</f>
        <v>0</v>
      </c>
      <c r="E1380" s="55" t="s">
        <v>284</v>
      </c>
      <c r="F1380" s="53" t="s">
        <v>284</v>
      </c>
      <c r="G1380" s="28" t="s">
        <v>284</v>
      </c>
      <c r="H1380" s="28">
        <f t="shared" si="184"/>
        <v>0</v>
      </c>
      <c r="I1380" s="49">
        <v>0</v>
      </c>
      <c r="J1380" s="49" t="s">
        <v>284</v>
      </c>
      <c r="K1380" s="64" t="s">
        <v>284</v>
      </c>
      <c r="L1380" s="90"/>
    </row>
    <row r="1381" spans="1:12" ht="45">
      <c r="A1381" s="187"/>
      <c r="B1381" s="174"/>
      <c r="C1381" s="32" t="s">
        <v>233</v>
      </c>
      <c r="D1381" s="28">
        <f>D1388+D1402</f>
        <v>13000</v>
      </c>
      <c r="E1381" s="55" t="s">
        <v>284</v>
      </c>
      <c r="F1381" s="53" t="s">
        <v>284</v>
      </c>
      <c r="G1381" s="28" t="s">
        <v>284</v>
      </c>
      <c r="H1381" s="28">
        <v>0</v>
      </c>
      <c r="I1381" s="49">
        <f t="shared" si="185"/>
        <v>0</v>
      </c>
      <c r="J1381" s="49" t="s">
        <v>284</v>
      </c>
      <c r="K1381" s="64" t="s">
        <v>284</v>
      </c>
      <c r="L1381" s="105"/>
    </row>
    <row r="1382" spans="1:12">
      <c r="A1382" s="183" t="s">
        <v>340</v>
      </c>
      <c r="B1382" s="172" t="s">
        <v>205</v>
      </c>
      <c r="C1382" s="9" t="s">
        <v>3</v>
      </c>
      <c r="D1382" s="46">
        <f>D1383+D1385+D1387+D1388</f>
        <v>116513.1</v>
      </c>
      <c r="E1382" s="53" t="s">
        <v>284</v>
      </c>
      <c r="F1382" s="53" t="s">
        <v>284</v>
      </c>
      <c r="G1382" s="46" t="s">
        <v>284</v>
      </c>
      <c r="H1382" s="46">
        <f>H1383+H1385+H1387+H1388</f>
        <v>52627.7</v>
      </c>
      <c r="I1382" s="49">
        <f t="shared" si="185"/>
        <v>45.168912336896014</v>
      </c>
      <c r="J1382" s="49" t="s">
        <v>284</v>
      </c>
      <c r="K1382" s="64" t="s">
        <v>284</v>
      </c>
      <c r="L1382" s="90"/>
    </row>
    <row r="1383" spans="1:12">
      <c r="A1383" s="183"/>
      <c r="B1383" s="173"/>
      <c r="C1383" s="7" t="s">
        <v>4</v>
      </c>
      <c r="D1383" s="28">
        <v>103513.1</v>
      </c>
      <c r="E1383" s="55">
        <v>103513.1</v>
      </c>
      <c r="F1383" s="53">
        <v>93176.8</v>
      </c>
      <c r="G1383" s="46">
        <v>52627.7</v>
      </c>
      <c r="H1383" s="46">
        <v>52627.7</v>
      </c>
      <c r="I1383" s="49">
        <f t="shared" si="185"/>
        <v>50.841584301890286</v>
      </c>
      <c r="J1383" s="49">
        <f t="shared" ref="J1383:J1439" si="187">G1383/E1383*100</f>
        <v>50.841584301890286</v>
      </c>
      <c r="K1383" s="64">
        <f t="shared" si="186"/>
        <v>56.481549055129598</v>
      </c>
      <c r="L1383" s="105"/>
    </row>
    <row r="1384" spans="1:12" ht="60">
      <c r="A1384" s="183"/>
      <c r="B1384" s="173"/>
      <c r="C1384" s="7" t="s">
        <v>211</v>
      </c>
      <c r="D1384" s="28">
        <v>0</v>
      </c>
      <c r="E1384" s="53">
        <v>0</v>
      </c>
      <c r="F1384" s="53">
        <v>0</v>
      </c>
      <c r="G1384" s="46">
        <v>0</v>
      </c>
      <c r="H1384" s="46">
        <v>0</v>
      </c>
      <c r="I1384" s="49">
        <v>0</v>
      </c>
      <c r="J1384" s="49">
        <v>0</v>
      </c>
      <c r="K1384" s="64">
        <v>0</v>
      </c>
      <c r="L1384" s="90"/>
    </row>
    <row r="1385" spans="1:12" ht="45">
      <c r="A1385" s="183"/>
      <c r="B1385" s="173"/>
      <c r="C1385" s="7" t="s">
        <v>230</v>
      </c>
      <c r="D1385" s="28">
        <v>0</v>
      </c>
      <c r="E1385" s="55">
        <v>0</v>
      </c>
      <c r="F1385" s="53">
        <v>0</v>
      </c>
      <c r="G1385" s="46">
        <v>0</v>
      </c>
      <c r="H1385" s="46">
        <v>0</v>
      </c>
      <c r="I1385" s="49">
        <v>0</v>
      </c>
      <c r="J1385" s="49">
        <v>0</v>
      </c>
      <c r="K1385" s="64">
        <v>0</v>
      </c>
      <c r="L1385" s="90"/>
    </row>
    <row r="1386" spans="1:12" ht="75">
      <c r="A1386" s="183"/>
      <c r="B1386" s="173"/>
      <c r="C1386" s="7" t="s">
        <v>212</v>
      </c>
      <c r="D1386" s="46">
        <v>0</v>
      </c>
      <c r="E1386" s="53">
        <v>0</v>
      </c>
      <c r="F1386" s="53">
        <v>0</v>
      </c>
      <c r="G1386" s="46">
        <v>0</v>
      </c>
      <c r="H1386" s="46">
        <v>0</v>
      </c>
      <c r="I1386" s="49">
        <v>0</v>
      </c>
      <c r="J1386" s="49">
        <v>0</v>
      </c>
      <c r="K1386" s="64">
        <v>0</v>
      </c>
      <c r="L1386" s="90"/>
    </row>
    <row r="1387" spans="1:12" ht="30">
      <c r="A1387" s="183"/>
      <c r="B1387" s="173"/>
      <c r="C1387" s="7" t="s">
        <v>232</v>
      </c>
      <c r="D1387" s="28">
        <v>0</v>
      </c>
      <c r="E1387" s="55" t="s">
        <v>284</v>
      </c>
      <c r="F1387" s="53" t="s">
        <v>284</v>
      </c>
      <c r="G1387" s="46" t="s">
        <v>284</v>
      </c>
      <c r="H1387" s="46">
        <v>0</v>
      </c>
      <c r="I1387" s="49">
        <v>0</v>
      </c>
      <c r="J1387" s="49" t="s">
        <v>284</v>
      </c>
      <c r="K1387" s="64" t="s">
        <v>284</v>
      </c>
      <c r="L1387" s="90"/>
    </row>
    <row r="1388" spans="1:12" ht="45">
      <c r="A1388" s="183"/>
      <c r="B1388" s="174"/>
      <c r="C1388" s="7" t="s">
        <v>233</v>
      </c>
      <c r="D1388" s="46">
        <v>13000</v>
      </c>
      <c r="E1388" s="53" t="s">
        <v>284</v>
      </c>
      <c r="F1388" s="53" t="s">
        <v>284</v>
      </c>
      <c r="G1388" s="46" t="s">
        <v>284</v>
      </c>
      <c r="H1388" s="46">
        <v>0</v>
      </c>
      <c r="I1388" s="49">
        <v>0</v>
      </c>
      <c r="J1388" s="49" t="s">
        <v>284</v>
      </c>
      <c r="K1388" s="64" t="s">
        <v>284</v>
      </c>
      <c r="L1388" s="90"/>
    </row>
    <row r="1389" spans="1:12" ht="13.5" hidden="1" customHeight="1">
      <c r="A1389" s="183" t="s">
        <v>133</v>
      </c>
      <c r="B1389" s="172" t="s">
        <v>205</v>
      </c>
      <c r="C1389" s="9" t="s">
        <v>3</v>
      </c>
      <c r="D1389" s="46">
        <f>D1390+D1392+D1394+D1395</f>
        <v>0</v>
      </c>
      <c r="E1389" s="53" t="s">
        <v>284</v>
      </c>
      <c r="F1389" s="53" t="s">
        <v>284</v>
      </c>
      <c r="G1389" s="46" t="s">
        <v>284</v>
      </c>
      <c r="H1389" s="46">
        <f>H1390+H1392+H1394+H1395</f>
        <v>0</v>
      </c>
      <c r="I1389" s="49">
        <v>0</v>
      </c>
      <c r="J1389" s="49" t="s">
        <v>284</v>
      </c>
      <c r="K1389" s="64" t="s">
        <v>284</v>
      </c>
      <c r="L1389" s="90"/>
    </row>
    <row r="1390" spans="1:12" hidden="1">
      <c r="A1390" s="183"/>
      <c r="B1390" s="173"/>
      <c r="C1390" s="7" t="s">
        <v>4</v>
      </c>
      <c r="D1390" s="46">
        <v>0</v>
      </c>
      <c r="E1390" s="53">
        <v>0</v>
      </c>
      <c r="F1390" s="53">
        <v>0</v>
      </c>
      <c r="G1390" s="46">
        <v>0</v>
      </c>
      <c r="H1390" s="46">
        <v>0</v>
      </c>
      <c r="I1390" s="49">
        <v>0</v>
      </c>
      <c r="J1390" s="49">
        <v>0</v>
      </c>
      <c r="K1390" s="64">
        <v>0</v>
      </c>
      <c r="L1390" s="90"/>
    </row>
    <row r="1391" spans="1:12" ht="60" hidden="1">
      <c r="A1391" s="183"/>
      <c r="B1391" s="173"/>
      <c r="C1391" s="7" t="s">
        <v>211</v>
      </c>
      <c r="D1391" s="46">
        <v>0</v>
      </c>
      <c r="E1391" s="53">
        <v>0</v>
      </c>
      <c r="F1391" s="53">
        <v>0</v>
      </c>
      <c r="G1391" s="46">
        <v>0</v>
      </c>
      <c r="H1391" s="46">
        <v>0</v>
      </c>
      <c r="I1391" s="49">
        <v>0</v>
      </c>
      <c r="J1391" s="49">
        <v>0</v>
      </c>
      <c r="K1391" s="64">
        <v>0</v>
      </c>
      <c r="L1391" s="90"/>
    </row>
    <row r="1392" spans="1:12" ht="30" hidden="1">
      <c r="A1392" s="183"/>
      <c r="B1392" s="173"/>
      <c r="C1392" s="7" t="s">
        <v>231</v>
      </c>
      <c r="D1392" s="46">
        <v>0</v>
      </c>
      <c r="E1392" s="53">
        <v>0</v>
      </c>
      <c r="F1392" s="53">
        <v>0</v>
      </c>
      <c r="G1392" s="46">
        <v>0</v>
      </c>
      <c r="H1392" s="46">
        <v>0</v>
      </c>
      <c r="I1392" s="49">
        <v>0</v>
      </c>
      <c r="J1392" s="49">
        <v>0</v>
      </c>
      <c r="K1392" s="64">
        <v>0</v>
      </c>
      <c r="L1392" s="90"/>
    </row>
    <row r="1393" spans="1:12" ht="75" hidden="1">
      <c r="A1393" s="183"/>
      <c r="B1393" s="173"/>
      <c r="C1393" s="7" t="s">
        <v>212</v>
      </c>
      <c r="D1393" s="46">
        <v>0</v>
      </c>
      <c r="E1393" s="53">
        <v>0</v>
      </c>
      <c r="F1393" s="53">
        <v>0</v>
      </c>
      <c r="G1393" s="46">
        <v>0</v>
      </c>
      <c r="H1393" s="46">
        <v>0</v>
      </c>
      <c r="I1393" s="49">
        <v>0</v>
      </c>
      <c r="J1393" s="49">
        <v>0</v>
      </c>
      <c r="K1393" s="64">
        <v>0</v>
      </c>
      <c r="L1393" s="90"/>
    </row>
    <row r="1394" spans="1:12" ht="30" hidden="1">
      <c r="A1394" s="183"/>
      <c r="B1394" s="173"/>
      <c r="C1394" s="7" t="s">
        <v>232</v>
      </c>
      <c r="D1394" s="46">
        <v>0</v>
      </c>
      <c r="E1394" s="53" t="s">
        <v>284</v>
      </c>
      <c r="F1394" s="53" t="s">
        <v>284</v>
      </c>
      <c r="G1394" s="46" t="s">
        <v>284</v>
      </c>
      <c r="H1394" s="46">
        <v>0</v>
      </c>
      <c r="I1394" s="49">
        <v>0</v>
      </c>
      <c r="J1394" s="49" t="s">
        <v>284</v>
      </c>
      <c r="K1394" s="64" t="s">
        <v>284</v>
      </c>
      <c r="L1394" s="90"/>
    </row>
    <row r="1395" spans="1:12" ht="45" hidden="1">
      <c r="A1395" s="183"/>
      <c r="B1395" s="174"/>
      <c r="C1395" s="7" t="s">
        <v>233</v>
      </c>
      <c r="D1395" s="46">
        <v>0</v>
      </c>
      <c r="E1395" s="53" t="s">
        <v>284</v>
      </c>
      <c r="F1395" s="53" t="s">
        <v>284</v>
      </c>
      <c r="G1395" s="46" t="s">
        <v>284</v>
      </c>
      <c r="H1395" s="46">
        <v>0</v>
      </c>
      <c r="I1395" s="49">
        <v>0</v>
      </c>
      <c r="J1395" s="49" t="s">
        <v>284</v>
      </c>
      <c r="K1395" s="64" t="s">
        <v>284</v>
      </c>
      <c r="L1395" s="90"/>
    </row>
    <row r="1396" spans="1:12" hidden="1">
      <c r="A1396" s="183" t="s">
        <v>134</v>
      </c>
      <c r="B1396" s="172" t="s">
        <v>205</v>
      </c>
      <c r="C1396" s="9" t="s">
        <v>3</v>
      </c>
      <c r="D1396" s="46">
        <f>D1397+D1399+D1401+D1402</f>
        <v>0</v>
      </c>
      <c r="E1396" s="53" t="s">
        <v>284</v>
      </c>
      <c r="F1396" s="53" t="s">
        <v>284</v>
      </c>
      <c r="G1396" s="46" t="s">
        <v>284</v>
      </c>
      <c r="H1396" s="46">
        <f>H1397+H1399+H1401+H1402</f>
        <v>0</v>
      </c>
      <c r="I1396" s="49">
        <v>0</v>
      </c>
      <c r="J1396" s="49" t="s">
        <v>284</v>
      </c>
      <c r="K1396" s="64" t="s">
        <v>284</v>
      </c>
      <c r="L1396" s="90"/>
    </row>
    <row r="1397" spans="1:12" hidden="1">
      <c r="A1397" s="183"/>
      <c r="B1397" s="173"/>
      <c r="C1397" s="7" t="s">
        <v>4</v>
      </c>
      <c r="D1397" s="46">
        <v>0</v>
      </c>
      <c r="E1397" s="53">
        <v>0</v>
      </c>
      <c r="F1397" s="53">
        <v>0</v>
      </c>
      <c r="G1397" s="46">
        <v>0</v>
      </c>
      <c r="H1397" s="46">
        <v>0</v>
      </c>
      <c r="I1397" s="49">
        <v>0</v>
      </c>
      <c r="J1397" s="49">
        <v>0</v>
      </c>
      <c r="K1397" s="64">
        <v>0</v>
      </c>
      <c r="L1397" s="90"/>
    </row>
    <row r="1398" spans="1:12" ht="60" hidden="1">
      <c r="A1398" s="183"/>
      <c r="B1398" s="173"/>
      <c r="C1398" s="7" t="s">
        <v>211</v>
      </c>
      <c r="D1398" s="46">
        <v>0</v>
      </c>
      <c r="E1398" s="53">
        <v>0</v>
      </c>
      <c r="F1398" s="53">
        <v>0</v>
      </c>
      <c r="G1398" s="46">
        <v>0</v>
      </c>
      <c r="H1398" s="46">
        <v>0</v>
      </c>
      <c r="I1398" s="49">
        <v>0</v>
      </c>
      <c r="J1398" s="49">
        <v>0</v>
      </c>
      <c r="K1398" s="64">
        <v>0</v>
      </c>
      <c r="L1398" s="90"/>
    </row>
    <row r="1399" spans="1:12" ht="30" hidden="1">
      <c r="A1399" s="183"/>
      <c r="B1399" s="173"/>
      <c r="C1399" s="7" t="s">
        <v>231</v>
      </c>
      <c r="D1399" s="46">
        <v>0</v>
      </c>
      <c r="E1399" s="53">
        <v>0</v>
      </c>
      <c r="F1399" s="53">
        <v>0</v>
      </c>
      <c r="G1399" s="46">
        <v>0</v>
      </c>
      <c r="H1399" s="46">
        <v>0</v>
      </c>
      <c r="I1399" s="49">
        <v>0</v>
      </c>
      <c r="J1399" s="49">
        <v>0</v>
      </c>
      <c r="K1399" s="64">
        <v>0</v>
      </c>
      <c r="L1399" s="90"/>
    </row>
    <row r="1400" spans="1:12" ht="75" hidden="1">
      <c r="A1400" s="183"/>
      <c r="B1400" s="173"/>
      <c r="C1400" s="7" t="s">
        <v>212</v>
      </c>
      <c r="D1400" s="46">
        <v>0</v>
      </c>
      <c r="E1400" s="53">
        <v>0</v>
      </c>
      <c r="F1400" s="53">
        <v>0</v>
      </c>
      <c r="G1400" s="46">
        <v>0</v>
      </c>
      <c r="H1400" s="46">
        <v>0</v>
      </c>
      <c r="I1400" s="49">
        <v>0</v>
      </c>
      <c r="J1400" s="49">
        <v>0</v>
      </c>
      <c r="K1400" s="64">
        <v>0</v>
      </c>
      <c r="L1400" s="90"/>
    </row>
    <row r="1401" spans="1:12" ht="30" hidden="1">
      <c r="A1401" s="183"/>
      <c r="B1401" s="173"/>
      <c r="C1401" s="7" t="s">
        <v>232</v>
      </c>
      <c r="D1401" s="46">
        <v>0</v>
      </c>
      <c r="E1401" s="53" t="s">
        <v>284</v>
      </c>
      <c r="F1401" s="53" t="s">
        <v>284</v>
      </c>
      <c r="G1401" s="46" t="s">
        <v>284</v>
      </c>
      <c r="H1401" s="46">
        <v>0</v>
      </c>
      <c r="I1401" s="49">
        <v>0</v>
      </c>
      <c r="J1401" s="49" t="s">
        <v>284</v>
      </c>
      <c r="K1401" s="64" t="s">
        <v>284</v>
      </c>
      <c r="L1401" s="90"/>
    </row>
    <row r="1402" spans="1:12" ht="45" hidden="1">
      <c r="A1402" s="183"/>
      <c r="B1402" s="174"/>
      <c r="C1402" s="7" t="s">
        <v>233</v>
      </c>
      <c r="D1402" s="46">
        <v>0</v>
      </c>
      <c r="E1402" s="53" t="s">
        <v>284</v>
      </c>
      <c r="F1402" s="53" t="s">
        <v>284</v>
      </c>
      <c r="G1402" s="46" t="s">
        <v>284</v>
      </c>
      <c r="H1402" s="46">
        <v>0</v>
      </c>
      <c r="I1402" s="49">
        <v>0</v>
      </c>
      <c r="J1402" s="49" t="s">
        <v>284</v>
      </c>
      <c r="K1402" s="64" t="s">
        <v>284</v>
      </c>
      <c r="L1402" s="90"/>
    </row>
    <row r="1403" spans="1:12">
      <c r="A1403" s="187" t="s">
        <v>33</v>
      </c>
      <c r="B1403" s="172" t="s">
        <v>205</v>
      </c>
      <c r="C1403" s="9" t="s">
        <v>3</v>
      </c>
      <c r="D1403" s="46">
        <f>D1404+D1406+D1408+D1409</f>
        <v>825</v>
      </c>
      <c r="E1403" s="53" t="s">
        <v>284</v>
      </c>
      <c r="F1403" s="53" t="s">
        <v>284</v>
      </c>
      <c r="G1403" s="46" t="s">
        <v>284</v>
      </c>
      <c r="H1403" s="46">
        <f>H1404+H1406+H1408+H1409</f>
        <v>0</v>
      </c>
      <c r="I1403" s="49">
        <f t="shared" si="185"/>
        <v>0</v>
      </c>
      <c r="J1403" s="49" t="s">
        <v>284</v>
      </c>
      <c r="K1403" s="64" t="s">
        <v>284</v>
      </c>
      <c r="L1403" s="90"/>
    </row>
    <row r="1404" spans="1:12">
      <c r="A1404" s="187"/>
      <c r="B1404" s="173"/>
      <c r="C1404" s="7" t="s">
        <v>4</v>
      </c>
      <c r="D1404" s="28">
        <f>D1411+D1418+D1425+D1432+D1439</f>
        <v>825</v>
      </c>
      <c r="E1404" s="55">
        <f>E1411+E1418+E1425+E1432+E1439</f>
        <v>825</v>
      </c>
      <c r="F1404" s="55">
        <f>F1411+F1418+F1425+F1432+F1439</f>
        <v>742.5</v>
      </c>
      <c r="G1404" s="28">
        <f t="shared" ref="G1404:H1409" si="188">G1411+G1418+G1425+G1432+G1439</f>
        <v>0</v>
      </c>
      <c r="H1404" s="28">
        <f t="shared" si="188"/>
        <v>0</v>
      </c>
      <c r="I1404" s="49">
        <f t="shared" si="185"/>
        <v>0</v>
      </c>
      <c r="J1404" s="49">
        <f t="shared" si="187"/>
        <v>0</v>
      </c>
      <c r="K1404" s="64">
        <f t="shared" si="186"/>
        <v>0</v>
      </c>
      <c r="L1404" s="90"/>
    </row>
    <row r="1405" spans="1:12" ht="60">
      <c r="A1405" s="187"/>
      <c r="B1405" s="173"/>
      <c r="C1405" s="7" t="s">
        <v>211</v>
      </c>
      <c r="D1405" s="28">
        <f>D1412+D1419+D1426+D1433+D1440</f>
        <v>0</v>
      </c>
      <c r="E1405" s="55">
        <v>0</v>
      </c>
      <c r="F1405" s="53">
        <v>0</v>
      </c>
      <c r="G1405" s="28">
        <f t="shared" si="188"/>
        <v>0</v>
      </c>
      <c r="H1405" s="28">
        <f t="shared" si="188"/>
        <v>0</v>
      </c>
      <c r="I1405" s="49">
        <v>0</v>
      </c>
      <c r="J1405" s="49">
        <v>0</v>
      </c>
      <c r="K1405" s="64">
        <v>0</v>
      </c>
      <c r="L1405" s="90"/>
    </row>
    <row r="1406" spans="1:12" ht="30">
      <c r="A1406" s="187"/>
      <c r="B1406" s="173"/>
      <c r="C1406" s="7" t="s">
        <v>9</v>
      </c>
      <c r="D1406" s="28">
        <f>D1413+D1420+D1427+D1434+D1441</f>
        <v>0</v>
      </c>
      <c r="E1406" s="55">
        <f>E1413+E1420+E1427+E1434+E1441</f>
        <v>0</v>
      </c>
      <c r="F1406" s="53">
        <f>F1413+F1420+F1427+F1434+F1441</f>
        <v>0</v>
      </c>
      <c r="G1406" s="28">
        <f t="shared" si="188"/>
        <v>0</v>
      </c>
      <c r="H1406" s="28">
        <f t="shared" si="188"/>
        <v>0</v>
      </c>
      <c r="I1406" s="49">
        <v>0</v>
      </c>
      <c r="J1406" s="49">
        <v>0</v>
      </c>
      <c r="K1406" s="64">
        <v>0</v>
      </c>
      <c r="L1406" s="90"/>
    </row>
    <row r="1407" spans="1:12" ht="75">
      <c r="A1407" s="187"/>
      <c r="B1407" s="173"/>
      <c r="C1407" s="7" t="s">
        <v>212</v>
      </c>
      <c r="D1407" s="28">
        <v>0</v>
      </c>
      <c r="E1407" s="55">
        <f>E1414+E1421+E1428+E1435+E1442</f>
        <v>0</v>
      </c>
      <c r="F1407" s="53">
        <f>F1414+F1421+F1428+F1435+F1442</f>
        <v>0</v>
      </c>
      <c r="G1407" s="28">
        <f t="shared" si="188"/>
        <v>0</v>
      </c>
      <c r="H1407" s="28">
        <f t="shared" si="188"/>
        <v>0</v>
      </c>
      <c r="I1407" s="49">
        <v>0</v>
      </c>
      <c r="J1407" s="49">
        <v>0</v>
      </c>
      <c r="K1407" s="64">
        <v>0</v>
      </c>
      <c r="L1407" s="90"/>
    </row>
    <row r="1408" spans="1:12" ht="30">
      <c r="A1408" s="187"/>
      <c r="B1408" s="173"/>
      <c r="C1408" s="7" t="s">
        <v>232</v>
      </c>
      <c r="D1408" s="28">
        <f>D1415+D1422+D1429+D1436+D1443</f>
        <v>0</v>
      </c>
      <c r="E1408" s="55" t="s">
        <v>284</v>
      </c>
      <c r="F1408" s="53" t="s">
        <v>284</v>
      </c>
      <c r="G1408" s="28" t="s">
        <v>284</v>
      </c>
      <c r="H1408" s="28">
        <f t="shared" si="188"/>
        <v>0</v>
      </c>
      <c r="I1408" s="49">
        <v>0</v>
      </c>
      <c r="J1408" s="49" t="s">
        <v>284</v>
      </c>
      <c r="K1408" s="64" t="s">
        <v>284</v>
      </c>
      <c r="L1408" s="90"/>
    </row>
    <row r="1409" spans="1:12" ht="45">
      <c r="A1409" s="187"/>
      <c r="B1409" s="174"/>
      <c r="C1409" s="7" t="s">
        <v>233</v>
      </c>
      <c r="D1409" s="28">
        <f>D1416+D1423+D1430+D1437+D1444</f>
        <v>0</v>
      </c>
      <c r="E1409" s="55" t="s">
        <v>284</v>
      </c>
      <c r="F1409" s="53" t="s">
        <v>284</v>
      </c>
      <c r="G1409" s="28" t="s">
        <v>284</v>
      </c>
      <c r="H1409" s="28">
        <f t="shared" si="188"/>
        <v>0</v>
      </c>
      <c r="I1409" s="49">
        <v>0</v>
      </c>
      <c r="J1409" s="49" t="s">
        <v>284</v>
      </c>
      <c r="K1409" s="64" t="s">
        <v>284</v>
      </c>
      <c r="L1409" s="90"/>
    </row>
    <row r="1410" spans="1:12" hidden="1">
      <c r="A1410" s="183" t="s">
        <v>135</v>
      </c>
      <c r="B1410" s="172" t="s">
        <v>205</v>
      </c>
      <c r="C1410" s="9" t="s">
        <v>3</v>
      </c>
      <c r="D1410" s="46">
        <f>D1411+D1413+D1415+D1416</f>
        <v>0</v>
      </c>
      <c r="E1410" s="53" t="s">
        <v>284</v>
      </c>
      <c r="F1410" s="53" t="s">
        <v>284</v>
      </c>
      <c r="G1410" s="46" t="s">
        <v>284</v>
      </c>
      <c r="H1410" s="46">
        <f>H1411+H1413+H1415+H1416</f>
        <v>0</v>
      </c>
      <c r="I1410" s="49">
        <v>0</v>
      </c>
      <c r="J1410" s="49" t="s">
        <v>284</v>
      </c>
      <c r="K1410" s="64" t="s">
        <v>284</v>
      </c>
      <c r="L1410" s="90"/>
    </row>
    <row r="1411" spans="1:12" hidden="1">
      <c r="A1411" s="183"/>
      <c r="B1411" s="173"/>
      <c r="C1411" s="7" t="s">
        <v>4</v>
      </c>
      <c r="D1411" s="46">
        <v>0</v>
      </c>
      <c r="E1411" s="53">
        <v>0</v>
      </c>
      <c r="F1411" s="53">
        <v>0</v>
      </c>
      <c r="G1411" s="46">
        <v>0</v>
      </c>
      <c r="H1411" s="46">
        <v>0</v>
      </c>
      <c r="I1411" s="49">
        <v>0</v>
      </c>
      <c r="J1411" s="49">
        <v>0</v>
      </c>
      <c r="K1411" s="64">
        <v>0</v>
      </c>
      <c r="L1411" s="90"/>
    </row>
    <row r="1412" spans="1:12" ht="60" hidden="1">
      <c r="A1412" s="183"/>
      <c r="B1412" s="173"/>
      <c r="C1412" s="7" t="s">
        <v>211</v>
      </c>
      <c r="D1412" s="46">
        <v>0</v>
      </c>
      <c r="E1412" s="53">
        <v>0</v>
      </c>
      <c r="F1412" s="53">
        <v>0</v>
      </c>
      <c r="G1412" s="46">
        <v>0</v>
      </c>
      <c r="H1412" s="46">
        <v>0</v>
      </c>
      <c r="I1412" s="49">
        <v>0</v>
      </c>
      <c r="J1412" s="49">
        <v>0</v>
      </c>
      <c r="K1412" s="64">
        <v>0</v>
      </c>
      <c r="L1412" s="90"/>
    </row>
    <row r="1413" spans="1:12" ht="30" hidden="1">
      <c r="A1413" s="183"/>
      <c r="B1413" s="173"/>
      <c r="C1413" s="7" t="s">
        <v>9</v>
      </c>
      <c r="D1413" s="46">
        <v>0</v>
      </c>
      <c r="E1413" s="53">
        <v>0</v>
      </c>
      <c r="F1413" s="53">
        <v>0</v>
      </c>
      <c r="G1413" s="46">
        <v>0</v>
      </c>
      <c r="H1413" s="46">
        <v>0</v>
      </c>
      <c r="I1413" s="49">
        <v>0</v>
      </c>
      <c r="J1413" s="49">
        <v>0</v>
      </c>
      <c r="K1413" s="64">
        <v>0</v>
      </c>
      <c r="L1413" s="90"/>
    </row>
    <row r="1414" spans="1:12" ht="75" hidden="1">
      <c r="A1414" s="183"/>
      <c r="B1414" s="173"/>
      <c r="C1414" s="7" t="s">
        <v>212</v>
      </c>
      <c r="D1414" s="46">
        <v>0</v>
      </c>
      <c r="E1414" s="53">
        <v>0</v>
      </c>
      <c r="F1414" s="53">
        <v>0</v>
      </c>
      <c r="G1414" s="46">
        <v>0</v>
      </c>
      <c r="H1414" s="46">
        <v>0</v>
      </c>
      <c r="I1414" s="49">
        <v>0</v>
      </c>
      <c r="J1414" s="49">
        <v>0</v>
      </c>
      <c r="K1414" s="64">
        <v>0</v>
      </c>
      <c r="L1414" s="90"/>
    </row>
    <row r="1415" spans="1:12" ht="30" hidden="1">
      <c r="A1415" s="183"/>
      <c r="B1415" s="173"/>
      <c r="C1415" s="7" t="s">
        <v>232</v>
      </c>
      <c r="D1415" s="46">
        <v>0</v>
      </c>
      <c r="E1415" s="53" t="s">
        <v>284</v>
      </c>
      <c r="F1415" s="53" t="s">
        <v>284</v>
      </c>
      <c r="G1415" s="46" t="s">
        <v>284</v>
      </c>
      <c r="H1415" s="46">
        <v>0</v>
      </c>
      <c r="I1415" s="49">
        <v>0</v>
      </c>
      <c r="J1415" s="49" t="s">
        <v>284</v>
      </c>
      <c r="K1415" s="64" t="s">
        <v>284</v>
      </c>
      <c r="L1415" s="90"/>
    </row>
    <row r="1416" spans="1:12" ht="45" hidden="1">
      <c r="A1416" s="183"/>
      <c r="B1416" s="174"/>
      <c r="C1416" s="7" t="s">
        <v>233</v>
      </c>
      <c r="D1416" s="46">
        <v>0</v>
      </c>
      <c r="E1416" s="53" t="s">
        <v>284</v>
      </c>
      <c r="F1416" s="53" t="s">
        <v>284</v>
      </c>
      <c r="G1416" s="46" t="s">
        <v>284</v>
      </c>
      <c r="H1416" s="46">
        <v>0</v>
      </c>
      <c r="I1416" s="49">
        <v>0</v>
      </c>
      <c r="J1416" s="49" t="s">
        <v>284</v>
      </c>
      <c r="K1416" s="64" t="s">
        <v>284</v>
      </c>
      <c r="L1416" s="90"/>
    </row>
    <row r="1417" spans="1:12" hidden="1">
      <c r="A1417" s="183" t="s">
        <v>136</v>
      </c>
      <c r="B1417" s="172" t="s">
        <v>205</v>
      </c>
      <c r="C1417" s="9" t="s">
        <v>3</v>
      </c>
      <c r="D1417" s="46">
        <f>D1418+D1420+D1422+D1423</f>
        <v>0</v>
      </c>
      <c r="E1417" s="53" t="s">
        <v>284</v>
      </c>
      <c r="F1417" s="53" t="s">
        <v>284</v>
      </c>
      <c r="G1417" s="46" t="s">
        <v>284</v>
      </c>
      <c r="H1417" s="46">
        <f>H1418+H1420+H1422+H1423</f>
        <v>0</v>
      </c>
      <c r="I1417" s="49">
        <v>0</v>
      </c>
      <c r="J1417" s="49" t="s">
        <v>284</v>
      </c>
      <c r="K1417" s="64" t="s">
        <v>284</v>
      </c>
      <c r="L1417" s="90"/>
    </row>
    <row r="1418" spans="1:12" hidden="1">
      <c r="A1418" s="183"/>
      <c r="B1418" s="173"/>
      <c r="C1418" s="7" t="s">
        <v>4</v>
      </c>
      <c r="D1418" s="46">
        <v>0</v>
      </c>
      <c r="E1418" s="53">
        <v>0</v>
      </c>
      <c r="F1418" s="53">
        <v>0</v>
      </c>
      <c r="G1418" s="46">
        <v>0</v>
      </c>
      <c r="H1418" s="46">
        <v>0</v>
      </c>
      <c r="I1418" s="49">
        <v>0</v>
      </c>
      <c r="J1418" s="49">
        <v>0</v>
      </c>
      <c r="K1418" s="64">
        <v>0</v>
      </c>
      <c r="L1418" s="90"/>
    </row>
    <row r="1419" spans="1:12" ht="60" hidden="1">
      <c r="A1419" s="183"/>
      <c r="B1419" s="173"/>
      <c r="C1419" s="7" t="s">
        <v>211</v>
      </c>
      <c r="D1419" s="46">
        <v>0</v>
      </c>
      <c r="E1419" s="53">
        <v>0</v>
      </c>
      <c r="F1419" s="53">
        <v>0</v>
      </c>
      <c r="G1419" s="46">
        <v>0</v>
      </c>
      <c r="H1419" s="46">
        <v>0</v>
      </c>
      <c r="I1419" s="49">
        <v>0</v>
      </c>
      <c r="J1419" s="49">
        <v>0</v>
      </c>
      <c r="K1419" s="64">
        <v>0</v>
      </c>
      <c r="L1419" s="90"/>
    </row>
    <row r="1420" spans="1:12" ht="30" hidden="1">
      <c r="A1420" s="183"/>
      <c r="B1420" s="173"/>
      <c r="C1420" s="7" t="s">
        <v>9</v>
      </c>
      <c r="D1420" s="46">
        <v>0</v>
      </c>
      <c r="E1420" s="53">
        <v>0</v>
      </c>
      <c r="F1420" s="53">
        <v>0</v>
      </c>
      <c r="G1420" s="46">
        <v>0</v>
      </c>
      <c r="H1420" s="46">
        <v>0</v>
      </c>
      <c r="I1420" s="49">
        <v>0</v>
      </c>
      <c r="J1420" s="49">
        <v>0</v>
      </c>
      <c r="K1420" s="64">
        <v>0</v>
      </c>
      <c r="L1420" s="90"/>
    </row>
    <row r="1421" spans="1:12" ht="75" hidden="1">
      <c r="A1421" s="183"/>
      <c r="B1421" s="173"/>
      <c r="C1421" s="7" t="s">
        <v>212</v>
      </c>
      <c r="D1421" s="46">
        <v>0</v>
      </c>
      <c r="E1421" s="53">
        <v>0</v>
      </c>
      <c r="F1421" s="53">
        <v>0</v>
      </c>
      <c r="G1421" s="46">
        <v>0</v>
      </c>
      <c r="H1421" s="46">
        <v>0</v>
      </c>
      <c r="I1421" s="49">
        <v>0</v>
      </c>
      <c r="J1421" s="49">
        <v>0</v>
      </c>
      <c r="K1421" s="64">
        <v>0</v>
      </c>
      <c r="L1421" s="90"/>
    </row>
    <row r="1422" spans="1:12" ht="30" hidden="1">
      <c r="A1422" s="183"/>
      <c r="B1422" s="173"/>
      <c r="C1422" s="7" t="s">
        <v>232</v>
      </c>
      <c r="D1422" s="46">
        <v>0</v>
      </c>
      <c r="E1422" s="53" t="s">
        <v>284</v>
      </c>
      <c r="F1422" s="53" t="s">
        <v>284</v>
      </c>
      <c r="G1422" s="46" t="s">
        <v>284</v>
      </c>
      <c r="H1422" s="46">
        <v>0</v>
      </c>
      <c r="I1422" s="49">
        <v>0</v>
      </c>
      <c r="J1422" s="49" t="s">
        <v>284</v>
      </c>
      <c r="K1422" s="64" t="s">
        <v>284</v>
      </c>
      <c r="L1422" s="90"/>
    </row>
    <row r="1423" spans="1:12" ht="45" hidden="1">
      <c r="A1423" s="183"/>
      <c r="B1423" s="174"/>
      <c r="C1423" s="7" t="s">
        <v>233</v>
      </c>
      <c r="D1423" s="46">
        <v>0</v>
      </c>
      <c r="E1423" s="53" t="s">
        <v>284</v>
      </c>
      <c r="F1423" s="53" t="s">
        <v>284</v>
      </c>
      <c r="G1423" s="46" t="s">
        <v>284</v>
      </c>
      <c r="H1423" s="46">
        <v>0</v>
      </c>
      <c r="I1423" s="49">
        <v>0</v>
      </c>
      <c r="J1423" s="49" t="s">
        <v>284</v>
      </c>
      <c r="K1423" s="64" t="s">
        <v>284</v>
      </c>
      <c r="L1423" s="90"/>
    </row>
    <row r="1424" spans="1:12" hidden="1">
      <c r="A1424" s="183" t="s">
        <v>137</v>
      </c>
      <c r="B1424" s="172" t="s">
        <v>205</v>
      </c>
      <c r="C1424" s="9" t="s">
        <v>3</v>
      </c>
      <c r="D1424" s="46">
        <f>D1425+D1427+D1429+D1430</f>
        <v>0</v>
      </c>
      <c r="E1424" s="53" t="s">
        <v>284</v>
      </c>
      <c r="F1424" s="53" t="s">
        <v>284</v>
      </c>
      <c r="G1424" s="46" t="s">
        <v>284</v>
      </c>
      <c r="H1424" s="46">
        <f>H1425+H1427+H1429+H1430</f>
        <v>0</v>
      </c>
      <c r="I1424" s="49">
        <v>0</v>
      </c>
      <c r="J1424" s="49" t="s">
        <v>284</v>
      </c>
      <c r="K1424" s="64" t="s">
        <v>284</v>
      </c>
      <c r="L1424" s="90"/>
    </row>
    <row r="1425" spans="1:12" hidden="1">
      <c r="A1425" s="183"/>
      <c r="B1425" s="173"/>
      <c r="C1425" s="7" t="s">
        <v>4</v>
      </c>
      <c r="D1425" s="46">
        <v>0</v>
      </c>
      <c r="E1425" s="53">
        <v>0</v>
      </c>
      <c r="F1425" s="53">
        <v>0</v>
      </c>
      <c r="G1425" s="46">
        <v>0</v>
      </c>
      <c r="H1425" s="46">
        <v>0</v>
      </c>
      <c r="I1425" s="49">
        <v>0</v>
      </c>
      <c r="J1425" s="49">
        <v>0</v>
      </c>
      <c r="K1425" s="64">
        <v>0</v>
      </c>
      <c r="L1425" s="90"/>
    </row>
    <row r="1426" spans="1:12" ht="60" hidden="1">
      <c r="A1426" s="183"/>
      <c r="B1426" s="173"/>
      <c r="C1426" s="7" t="s">
        <v>211</v>
      </c>
      <c r="D1426" s="46">
        <v>0</v>
      </c>
      <c r="E1426" s="53">
        <v>0</v>
      </c>
      <c r="F1426" s="53">
        <v>0</v>
      </c>
      <c r="G1426" s="46">
        <v>0</v>
      </c>
      <c r="H1426" s="46">
        <v>0</v>
      </c>
      <c r="I1426" s="49">
        <v>0</v>
      </c>
      <c r="J1426" s="49">
        <v>0</v>
      </c>
      <c r="K1426" s="64">
        <v>0</v>
      </c>
      <c r="L1426" s="90"/>
    </row>
    <row r="1427" spans="1:12" ht="30" hidden="1">
      <c r="A1427" s="183"/>
      <c r="B1427" s="173"/>
      <c r="C1427" s="7" t="s">
        <v>231</v>
      </c>
      <c r="D1427" s="46">
        <v>0</v>
      </c>
      <c r="E1427" s="53">
        <v>0</v>
      </c>
      <c r="F1427" s="53">
        <v>0</v>
      </c>
      <c r="G1427" s="46">
        <v>0</v>
      </c>
      <c r="H1427" s="46">
        <v>0</v>
      </c>
      <c r="I1427" s="49">
        <v>0</v>
      </c>
      <c r="J1427" s="49">
        <v>0</v>
      </c>
      <c r="K1427" s="64">
        <v>0</v>
      </c>
      <c r="L1427" s="90"/>
    </row>
    <row r="1428" spans="1:12" ht="75" hidden="1">
      <c r="A1428" s="183"/>
      <c r="B1428" s="173"/>
      <c r="C1428" s="7" t="s">
        <v>212</v>
      </c>
      <c r="D1428" s="46">
        <v>0</v>
      </c>
      <c r="E1428" s="53">
        <v>0</v>
      </c>
      <c r="F1428" s="53">
        <v>0</v>
      </c>
      <c r="G1428" s="46">
        <v>0</v>
      </c>
      <c r="H1428" s="46">
        <v>0</v>
      </c>
      <c r="I1428" s="49">
        <v>0</v>
      </c>
      <c r="J1428" s="49">
        <v>0</v>
      </c>
      <c r="K1428" s="64">
        <v>0</v>
      </c>
      <c r="L1428" s="90"/>
    </row>
    <row r="1429" spans="1:12" ht="30" hidden="1">
      <c r="A1429" s="183"/>
      <c r="B1429" s="173"/>
      <c r="C1429" s="7" t="s">
        <v>232</v>
      </c>
      <c r="D1429" s="46">
        <v>0</v>
      </c>
      <c r="E1429" s="53" t="s">
        <v>284</v>
      </c>
      <c r="F1429" s="53" t="s">
        <v>284</v>
      </c>
      <c r="G1429" s="46" t="s">
        <v>284</v>
      </c>
      <c r="H1429" s="46">
        <v>0</v>
      </c>
      <c r="I1429" s="49">
        <v>0</v>
      </c>
      <c r="J1429" s="49" t="s">
        <v>284</v>
      </c>
      <c r="K1429" s="64" t="s">
        <v>284</v>
      </c>
      <c r="L1429" s="90"/>
    </row>
    <row r="1430" spans="1:12" ht="45" hidden="1">
      <c r="A1430" s="183"/>
      <c r="B1430" s="174"/>
      <c r="C1430" s="7" t="s">
        <v>233</v>
      </c>
      <c r="D1430" s="46">
        <v>0</v>
      </c>
      <c r="E1430" s="53" t="s">
        <v>284</v>
      </c>
      <c r="F1430" s="53" t="s">
        <v>284</v>
      </c>
      <c r="G1430" s="46" t="s">
        <v>284</v>
      </c>
      <c r="H1430" s="46">
        <v>0</v>
      </c>
      <c r="I1430" s="49">
        <v>0</v>
      </c>
      <c r="J1430" s="49" t="s">
        <v>284</v>
      </c>
      <c r="K1430" s="64" t="s">
        <v>284</v>
      </c>
      <c r="L1430" s="90"/>
    </row>
    <row r="1431" spans="1:12">
      <c r="A1431" s="183" t="s">
        <v>138</v>
      </c>
      <c r="B1431" s="172" t="s">
        <v>205</v>
      </c>
      <c r="C1431" s="9" t="s">
        <v>3</v>
      </c>
      <c r="D1431" s="46">
        <f>D1432+D1434+D1436+D1437</f>
        <v>625</v>
      </c>
      <c r="E1431" s="53" t="s">
        <v>284</v>
      </c>
      <c r="F1431" s="53" t="s">
        <v>284</v>
      </c>
      <c r="G1431" s="46" t="s">
        <v>284</v>
      </c>
      <c r="H1431" s="46">
        <f>H1432+H1434+H1436+H1437</f>
        <v>0</v>
      </c>
      <c r="I1431" s="49">
        <f t="shared" si="185"/>
        <v>0</v>
      </c>
      <c r="J1431" s="49" t="s">
        <v>284</v>
      </c>
      <c r="K1431" s="64" t="s">
        <v>284</v>
      </c>
      <c r="L1431" s="90"/>
    </row>
    <row r="1432" spans="1:12">
      <c r="A1432" s="183"/>
      <c r="B1432" s="173"/>
      <c r="C1432" s="7" t="s">
        <v>4</v>
      </c>
      <c r="D1432" s="46">
        <v>625</v>
      </c>
      <c r="E1432" s="53">
        <v>625</v>
      </c>
      <c r="F1432" s="53">
        <v>625</v>
      </c>
      <c r="G1432" s="46">
        <v>0</v>
      </c>
      <c r="H1432" s="46">
        <v>0</v>
      </c>
      <c r="I1432" s="49">
        <f t="shared" si="185"/>
        <v>0</v>
      </c>
      <c r="J1432" s="49">
        <f t="shared" si="187"/>
        <v>0</v>
      </c>
      <c r="K1432" s="64">
        <f t="shared" si="186"/>
        <v>0</v>
      </c>
      <c r="L1432" s="90"/>
    </row>
    <row r="1433" spans="1:12" ht="60">
      <c r="A1433" s="183"/>
      <c r="B1433" s="173"/>
      <c r="C1433" s="7" t="s">
        <v>211</v>
      </c>
      <c r="D1433" s="46">
        <v>0</v>
      </c>
      <c r="E1433" s="53">
        <v>0</v>
      </c>
      <c r="F1433" s="53">
        <v>0</v>
      </c>
      <c r="G1433" s="46">
        <v>0</v>
      </c>
      <c r="H1433" s="46">
        <v>0</v>
      </c>
      <c r="I1433" s="49">
        <v>0</v>
      </c>
      <c r="J1433" s="49">
        <v>0</v>
      </c>
      <c r="K1433" s="64">
        <v>0</v>
      </c>
      <c r="L1433" s="90"/>
    </row>
    <row r="1434" spans="1:12" ht="30">
      <c r="A1434" s="183"/>
      <c r="B1434" s="173"/>
      <c r="C1434" s="7" t="s">
        <v>9</v>
      </c>
      <c r="D1434" s="46">
        <v>0</v>
      </c>
      <c r="E1434" s="53">
        <v>0</v>
      </c>
      <c r="F1434" s="53">
        <v>0</v>
      </c>
      <c r="G1434" s="46">
        <v>0</v>
      </c>
      <c r="H1434" s="46">
        <v>0</v>
      </c>
      <c r="I1434" s="49">
        <v>0</v>
      </c>
      <c r="J1434" s="49">
        <v>0</v>
      </c>
      <c r="K1434" s="64">
        <v>0</v>
      </c>
      <c r="L1434" s="90"/>
    </row>
    <row r="1435" spans="1:12" ht="75">
      <c r="A1435" s="183"/>
      <c r="B1435" s="173"/>
      <c r="C1435" s="7" t="s">
        <v>212</v>
      </c>
      <c r="D1435" s="46">
        <v>0</v>
      </c>
      <c r="E1435" s="53">
        <v>0</v>
      </c>
      <c r="F1435" s="53">
        <v>0</v>
      </c>
      <c r="G1435" s="46">
        <v>0</v>
      </c>
      <c r="H1435" s="46">
        <v>0</v>
      </c>
      <c r="I1435" s="49">
        <v>0</v>
      </c>
      <c r="J1435" s="49">
        <v>0</v>
      </c>
      <c r="K1435" s="64">
        <v>0</v>
      </c>
      <c r="L1435" s="90"/>
    </row>
    <row r="1436" spans="1:12" ht="30">
      <c r="A1436" s="183"/>
      <c r="B1436" s="173"/>
      <c r="C1436" s="7" t="s">
        <v>232</v>
      </c>
      <c r="D1436" s="46">
        <v>0</v>
      </c>
      <c r="E1436" s="53" t="s">
        <v>284</v>
      </c>
      <c r="F1436" s="53" t="s">
        <v>284</v>
      </c>
      <c r="G1436" s="46" t="s">
        <v>284</v>
      </c>
      <c r="H1436" s="46">
        <v>0</v>
      </c>
      <c r="I1436" s="49">
        <v>0</v>
      </c>
      <c r="J1436" s="49" t="s">
        <v>284</v>
      </c>
      <c r="K1436" s="64" t="s">
        <v>284</v>
      </c>
      <c r="L1436" s="90"/>
    </row>
    <row r="1437" spans="1:12" ht="45">
      <c r="A1437" s="183"/>
      <c r="B1437" s="174"/>
      <c r="C1437" s="7" t="s">
        <v>233</v>
      </c>
      <c r="D1437" s="46">
        <v>0</v>
      </c>
      <c r="E1437" s="53" t="s">
        <v>284</v>
      </c>
      <c r="F1437" s="53" t="s">
        <v>284</v>
      </c>
      <c r="G1437" s="46" t="s">
        <v>284</v>
      </c>
      <c r="H1437" s="46">
        <v>0</v>
      </c>
      <c r="I1437" s="49">
        <v>0</v>
      </c>
      <c r="J1437" s="49" t="s">
        <v>284</v>
      </c>
      <c r="K1437" s="64" t="s">
        <v>284</v>
      </c>
      <c r="L1437" s="90"/>
    </row>
    <row r="1438" spans="1:12">
      <c r="A1438" s="183" t="s">
        <v>139</v>
      </c>
      <c r="B1438" s="172" t="s">
        <v>205</v>
      </c>
      <c r="C1438" s="9" t="s">
        <v>3</v>
      </c>
      <c r="D1438" s="46">
        <f>D1439+D1441+D1443+D1444</f>
        <v>200</v>
      </c>
      <c r="E1438" s="53" t="s">
        <v>284</v>
      </c>
      <c r="F1438" s="53" t="s">
        <v>284</v>
      </c>
      <c r="G1438" s="46" t="s">
        <v>284</v>
      </c>
      <c r="H1438" s="46">
        <f>H1439+H1441+H1443+H1444</f>
        <v>0</v>
      </c>
      <c r="I1438" s="49">
        <f t="shared" si="185"/>
        <v>0</v>
      </c>
      <c r="J1438" s="49" t="s">
        <v>284</v>
      </c>
      <c r="K1438" s="64" t="s">
        <v>284</v>
      </c>
      <c r="L1438" s="90"/>
    </row>
    <row r="1439" spans="1:12">
      <c r="A1439" s="183"/>
      <c r="B1439" s="173"/>
      <c r="C1439" s="7" t="s">
        <v>4</v>
      </c>
      <c r="D1439" s="46">
        <v>200</v>
      </c>
      <c r="E1439" s="53">
        <v>200</v>
      </c>
      <c r="F1439" s="53">
        <v>117.5</v>
      </c>
      <c r="G1439" s="46">
        <v>0</v>
      </c>
      <c r="H1439" s="46">
        <v>0</v>
      </c>
      <c r="I1439" s="49">
        <f t="shared" si="185"/>
        <v>0</v>
      </c>
      <c r="J1439" s="49">
        <f t="shared" si="187"/>
        <v>0</v>
      </c>
      <c r="K1439" s="64">
        <f t="shared" si="186"/>
        <v>0</v>
      </c>
      <c r="L1439" s="90"/>
    </row>
    <row r="1440" spans="1:12" ht="60">
      <c r="A1440" s="183"/>
      <c r="B1440" s="173"/>
      <c r="C1440" s="7" t="s">
        <v>211</v>
      </c>
      <c r="D1440" s="46">
        <v>0</v>
      </c>
      <c r="E1440" s="53">
        <v>0</v>
      </c>
      <c r="F1440" s="53">
        <v>0</v>
      </c>
      <c r="G1440" s="46">
        <v>0</v>
      </c>
      <c r="H1440" s="46">
        <v>0</v>
      </c>
      <c r="I1440" s="49">
        <v>0</v>
      </c>
      <c r="J1440" s="49">
        <v>0</v>
      </c>
      <c r="K1440" s="64">
        <v>0</v>
      </c>
      <c r="L1440" s="90"/>
    </row>
    <row r="1441" spans="1:12" ht="30">
      <c r="A1441" s="183"/>
      <c r="B1441" s="173"/>
      <c r="C1441" s="7" t="s">
        <v>9</v>
      </c>
      <c r="D1441" s="46">
        <v>0</v>
      </c>
      <c r="E1441" s="53">
        <v>0</v>
      </c>
      <c r="F1441" s="53">
        <v>0</v>
      </c>
      <c r="G1441" s="46">
        <v>0</v>
      </c>
      <c r="H1441" s="46">
        <v>0</v>
      </c>
      <c r="I1441" s="49">
        <v>0</v>
      </c>
      <c r="J1441" s="49">
        <v>0</v>
      </c>
      <c r="K1441" s="64">
        <v>0</v>
      </c>
      <c r="L1441" s="90"/>
    </row>
    <row r="1442" spans="1:12" ht="75">
      <c r="A1442" s="183"/>
      <c r="B1442" s="173"/>
      <c r="C1442" s="7" t="s">
        <v>212</v>
      </c>
      <c r="D1442" s="46">
        <v>0</v>
      </c>
      <c r="E1442" s="53">
        <v>0</v>
      </c>
      <c r="F1442" s="53">
        <v>0</v>
      </c>
      <c r="G1442" s="46">
        <v>0</v>
      </c>
      <c r="H1442" s="46">
        <v>0</v>
      </c>
      <c r="I1442" s="49">
        <v>0</v>
      </c>
      <c r="J1442" s="49">
        <v>0</v>
      </c>
      <c r="K1442" s="64">
        <v>0</v>
      </c>
      <c r="L1442" s="90"/>
    </row>
    <row r="1443" spans="1:12" ht="30">
      <c r="A1443" s="183"/>
      <c r="B1443" s="173"/>
      <c r="C1443" s="7" t="s">
        <v>232</v>
      </c>
      <c r="D1443" s="46">
        <v>0</v>
      </c>
      <c r="E1443" s="53" t="s">
        <v>284</v>
      </c>
      <c r="F1443" s="53" t="s">
        <v>284</v>
      </c>
      <c r="G1443" s="46" t="s">
        <v>284</v>
      </c>
      <c r="H1443" s="46">
        <v>0</v>
      </c>
      <c r="I1443" s="49">
        <v>0</v>
      </c>
      <c r="J1443" s="49" t="s">
        <v>284</v>
      </c>
      <c r="K1443" s="64" t="s">
        <v>284</v>
      </c>
      <c r="L1443" s="90"/>
    </row>
    <row r="1444" spans="1:12" ht="45">
      <c r="A1444" s="183"/>
      <c r="B1444" s="174"/>
      <c r="C1444" s="7" t="s">
        <v>233</v>
      </c>
      <c r="D1444" s="46">
        <v>0</v>
      </c>
      <c r="E1444" s="53" t="s">
        <v>284</v>
      </c>
      <c r="F1444" s="53" t="s">
        <v>284</v>
      </c>
      <c r="G1444" s="46" t="s">
        <v>284</v>
      </c>
      <c r="H1444" s="46">
        <v>0</v>
      </c>
      <c r="I1444" s="49">
        <v>0</v>
      </c>
      <c r="J1444" s="49" t="s">
        <v>284</v>
      </c>
      <c r="K1444" s="64" t="s">
        <v>284</v>
      </c>
      <c r="L1444" s="90"/>
    </row>
    <row r="1445" spans="1:12">
      <c r="A1445" s="187" t="s">
        <v>32</v>
      </c>
      <c r="B1445" s="172" t="s">
        <v>205</v>
      </c>
      <c r="C1445" s="9" t="s">
        <v>3</v>
      </c>
      <c r="D1445" s="46">
        <f>D1446+D1448+D1450+D1451</f>
        <v>300.3</v>
      </c>
      <c r="E1445" s="53" t="s">
        <v>284</v>
      </c>
      <c r="F1445" s="53" t="s">
        <v>284</v>
      </c>
      <c r="G1445" s="46" t="s">
        <v>284</v>
      </c>
      <c r="H1445" s="46">
        <f>H1446+H1448+H1450+H1451</f>
        <v>180.3</v>
      </c>
      <c r="I1445" s="49">
        <f t="shared" ref="I1445:I1495" si="189">H1445/D1445*100</f>
        <v>60.039960039960036</v>
      </c>
      <c r="J1445" s="49" t="s">
        <v>284</v>
      </c>
      <c r="K1445" s="64" t="s">
        <v>284</v>
      </c>
      <c r="L1445" s="90"/>
    </row>
    <row r="1446" spans="1:12">
      <c r="A1446" s="187"/>
      <c r="B1446" s="173"/>
      <c r="C1446" s="7" t="s">
        <v>4</v>
      </c>
      <c r="D1446" s="28">
        <f>D1453+D1460+D1467+D1474+D1481+D1488</f>
        <v>300.3</v>
      </c>
      <c r="E1446" s="55">
        <f>E1453+E1460+E1467+E1474+E1481+E1488</f>
        <v>300.3</v>
      </c>
      <c r="F1446" s="55">
        <f>F1453+F1460+F1467+F1474+F1481+F1488</f>
        <v>270.2</v>
      </c>
      <c r="G1446" s="28">
        <f t="shared" ref="G1446:H1451" si="190">G1453+G1460+G1467+G1474+G1481+G1488</f>
        <v>180.3</v>
      </c>
      <c r="H1446" s="28">
        <f t="shared" si="190"/>
        <v>180.3</v>
      </c>
      <c r="I1446" s="49">
        <f t="shared" si="189"/>
        <v>60.039960039960036</v>
      </c>
      <c r="J1446" s="49">
        <f t="shared" ref="J1446:J1495" si="191">G1446/E1446*100</f>
        <v>60.039960039960036</v>
      </c>
      <c r="K1446" s="64">
        <f t="shared" ref="K1446:K1495" si="192">G1446/F1446*100</f>
        <v>66.728349370836426</v>
      </c>
      <c r="L1446" s="90"/>
    </row>
    <row r="1447" spans="1:12" ht="60">
      <c r="A1447" s="187"/>
      <c r="B1447" s="173"/>
      <c r="C1447" s="7" t="s">
        <v>211</v>
      </c>
      <c r="D1447" s="28">
        <f>D1454+D1468+D1475+D1482+D1489</f>
        <v>0</v>
      </c>
      <c r="E1447" s="55">
        <v>0</v>
      </c>
      <c r="F1447" s="53">
        <v>0</v>
      </c>
      <c r="G1447" s="28">
        <f t="shared" si="190"/>
        <v>0</v>
      </c>
      <c r="H1447" s="28">
        <f t="shared" si="190"/>
        <v>0</v>
      </c>
      <c r="I1447" s="49">
        <v>0</v>
      </c>
      <c r="J1447" s="49">
        <v>0</v>
      </c>
      <c r="K1447" s="64">
        <v>0</v>
      </c>
      <c r="L1447" s="90"/>
    </row>
    <row r="1448" spans="1:12" ht="30">
      <c r="A1448" s="187"/>
      <c r="B1448" s="173"/>
      <c r="C1448" s="7" t="s">
        <v>231</v>
      </c>
      <c r="D1448" s="28">
        <f>D1455+D1462+D1469+D1476+D1483+D1490</f>
        <v>0</v>
      </c>
      <c r="E1448" s="55">
        <f>E1455+E1462+E1469+E1476+E1483+E1490</f>
        <v>0</v>
      </c>
      <c r="F1448" s="53">
        <f>F1455+F1462+F1469+F1476+F1483+F1490</f>
        <v>0</v>
      </c>
      <c r="G1448" s="28">
        <f t="shared" si="190"/>
        <v>0</v>
      </c>
      <c r="H1448" s="28">
        <f t="shared" si="190"/>
        <v>0</v>
      </c>
      <c r="I1448" s="49">
        <v>0</v>
      </c>
      <c r="J1448" s="49">
        <v>0</v>
      </c>
      <c r="K1448" s="64">
        <v>0</v>
      </c>
      <c r="L1448" s="90"/>
    </row>
    <row r="1449" spans="1:12" ht="75">
      <c r="A1449" s="187"/>
      <c r="B1449" s="173"/>
      <c r="C1449" s="7" t="s">
        <v>212</v>
      </c>
      <c r="D1449" s="28">
        <v>0</v>
      </c>
      <c r="E1449" s="55">
        <f>E1456+E1463+E1470+E1477+E1484+E1491</f>
        <v>0</v>
      </c>
      <c r="F1449" s="53">
        <f>F1456+F1463+F1470+F1477+F1484+F1491</f>
        <v>0</v>
      </c>
      <c r="G1449" s="28">
        <f t="shared" si="190"/>
        <v>0</v>
      </c>
      <c r="H1449" s="28">
        <f t="shared" si="190"/>
        <v>0</v>
      </c>
      <c r="I1449" s="49">
        <v>0</v>
      </c>
      <c r="J1449" s="49">
        <v>0</v>
      </c>
      <c r="K1449" s="64">
        <v>0</v>
      </c>
      <c r="L1449" s="90"/>
    </row>
    <row r="1450" spans="1:12" ht="30">
      <c r="A1450" s="187"/>
      <c r="B1450" s="173"/>
      <c r="C1450" s="7" t="s">
        <v>232</v>
      </c>
      <c r="D1450" s="28">
        <f>D1457+D1464+D1471+D1478+D1485+D1492</f>
        <v>0</v>
      </c>
      <c r="E1450" s="55" t="s">
        <v>284</v>
      </c>
      <c r="F1450" s="53" t="s">
        <v>284</v>
      </c>
      <c r="G1450" s="28" t="s">
        <v>284</v>
      </c>
      <c r="H1450" s="28">
        <f t="shared" si="190"/>
        <v>0</v>
      </c>
      <c r="I1450" s="49">
        <v>0</v>
      </c>
      <c r="J1450" s="49" t="s">
        <v>284</v>
      </c>
      <c r="K1450" s="64" t="s">
        <v>284</v>
      </c>
      <c r="L1450" s="90"/>
    </row>
    <row r="1451" spans="1:12" ht="45">
      <c r="A1451" s="187"/>
      <c r="B1451" s="174"/>
      <c r="C1451" s="7" t="s">
        <v>233</v>
      </c>
      <c r="D1451" s="28">
        <f>D1458+D1465+D1472+D1479+D1486+D1493</f>
        <v>0</v>
      </c>
      <c r="E1451" s="55" t="s">
        <v>284</v>
      </c>
      <c r="F1451" s="53" t="s">
        <v>284</v>
      </c>
      <c r="G1451" s="28" t="s">
        <v>284</v>
      </c>
      <c r="H1451" s="28">
        <f t="shared" si="190"/>
        <v>0</v>
      </c>
      <c r="I1451" s="49">
        <v>0</v>
      </c>
      <c r="J1451" s="49" t="s">
        <v>284</v>
      </c>
      <c r="K1451" s="64" t="s">
        <v>284</v>
      </c>
      <c r="L1451" s="90"/>
    </row>
    <row r="1452" spans="1:12">
      <c r="A1452" s="183" t="s">
        <v>140</v>
      </c>
      <c r="B1452" s="172" t="s">
        <v>205</v>
      </c>
      <c r="C1452" s="9" t="s">
        <v>3</v>
      </c>
      <c r="D1452" s="46">
        <f>D1453+D1455+D1457+D1458</f>
        <v>300.3</v>
      </c>
      <c r="E1452" s="53" t="s">
        <v>284</v>
      </c>
      <c r="F1452" s="53" t="s">
        <v>284</v>
      </c>
      <c r="G1452" s="46" t="s">
        <v>284</v>
      </c>
      <c r="H1452" s="46">
        <f>H1453+H1455+H1457+H1458</f>
        <v>180.3</v>
      </c>
      <c r="I1452" s="49">
        <f t="shared" si="189"/>
        <v>60.039960039960036</v>
      </c>
      <c r="J1452" s="49" t="s">
        <v>284</v>
      </c>
      <c r="K1452" s="64" t="s">
        <v>284</v>
      </c>
      <c r="L1452" s="90"/>
    </row>
    <row r="1453" spans="1:12">
      <c r="A1453" s="183"/>
      <c r="B1453" s="173"/>
      <c r="C1453" s="7" t="s">
        <v>4</v>
      </c>
      <c r="D1453" s="46">
        <v>300.3</v>
      </c>
      <c r="E1453" s="53">
        <v>300.3</v>
      </c>
      <c r="F1453" s="53">
        <v>270.2</v>
      </c>
      <c r="G1453" s="46">
        <v>180.3</v>
      </c>
      <c r="H1453" s="46">
        <v>180.3</v>
      </c>
      <c r="I1453" s="49">
        <f t="shared" si="189"/>
        <v>60.039960039960036</v>
      </c>
      <c r="J1453" s="49">
        <f t="shared" si="191"/>
        <v>60.039960039960036</v>
      </c>
      <c r="K1453" s="64">
        <f t="shared" si="192"/>
        <v>66.728349370836426</v>
      </c>
      <c r="L1453" s="90"/>
    </row>
    <row r="1454" spans="1:12" ht="60">
      <c r="A1454" s="183"/>
      <c r="B1454" s="173"/>
      <c r="C1454" s="7" t="s">
        <v>211</v>
      </c>
      <c r="D1454" s="46">
        <v>0</v>
      </c>
      <c r="E1454" s="53">
        <v>0</v>
      </c>
      <c r="F1454" s="53">
        <v>0</v>
      </c>
      <c r="G1454" s="46">
        <v>0</v>
      </c>
      <c r="H1454" s="46">
        <v>0</v>
      </c>
      <c r="I1454" s="49">
        <v>0</v>
      </c>
      <c r="J1454" s="49">
        <v>0</v>
      </c>
      <c r="K1454" s="64">
        <v>0</v>
      </c>
      <c r="L1454" s="90"/>
    </row>
    <row r="1455" spans="1:12" ht="30">
      <c r="A1455" s="183"/>
      <c r="B1455" s="173"/>
      <c r="C1455" s="7" t="s">
        <v>231</v>
      </c>
      <c r="D1455" s="46">
        <v>0</v>
      </c>
      <c r="E1455" s="53">
        <v>0</v>
      </c>
      <c r="F1455" s="53">
        <v>0</v>
      </c>
      <c r="G1455" s="46">
        <v>0</v>
      </c>
      <c r="H1455" s="46">
        <v>0</v>
      </c>
      <c r="I1455" s="49">
        <v>0</v>
      </c>
      <c r="J1455" s="49">
        <v>0</v>
      </c>
      <c r="K1455" s="64">
        <v>0</v>
      </c>
      <c r="L1455" s="90"/>
    </row>
    <row r="1456" spans="1:12" ht="75">
      <c r="A1456" s="183"/>
      <c r="B1456" s="173"/>
      <c r="C1456" s="7" t="s">
        <v>212</v>
      </c>
      <c r="D1456" s="46">
        <v>0</v>
      </c>
      <c r="E1456" s="53">
        <v>0</v>
      </c>
      <c r="F1456" s="53">
        <v>0</v>
      </c>
      <c r="G1456" s="46">
        <v>0</v>
      </c>
      <c r="H1456" s="46">
        <v>0</v>
      </c>
      <c r="I1456" s="49">
        <v>0</v>
      </c>
      <c r="J1456" s="49">
        <v>0</v>
      </c>
      <c r="K1456" s="64">
        <v>0</v>
      </c>
      <c r="L1456" s="90"/>
    </row>
    <row r="1457" spans="1:12" ht="30">
      <c r="A1457" s="183"/>
      <c r="B1457" s="173"/>
      <c r="C1457" s="7" t="s">
        <v>232</v>
      </c>
      <c r="D1457" s="46">
        <v>0</v>
      </c>
      <c r="E1457" s="53" t="s">
        <v>284</v>
      </c>
      <c r="F1457" s="53" t="s">
        <v>284</v>
      </c>
      <c r="G1457" s="46" t="s">
        <v>284</v>
      </c>
      <c r="H1457" s="46">
        <v>0</v>
      </c>
      <c r="I1457" s="49">
        <v>0</v>
      </c>
      <c r="J1457" s="49" t="s">
        <v>284</v>
      </c>
      <c r="K1457" s="64" t="s">
        <v>284</v>
      </c>
      <c r="L1457" s="90"/>
    </row>
    <row r="1458" spans="1:12" ht="45">
      <c r="A1458" s="183"/>
      <c r="B1458" s="174"/>
      <c r="C1458" s="7" t="s">
        <v>233</v>
      </c>
      <c r="D1458" s="46">
        <v>0</v>
      </c>
      <c r="E1458" s="53" t="s">
        <v>284</v>
      </c>
      <c r="F1458" s="53" t="s">
        <v>284</v>
      </c>
      <c r="G1458" s="46" t="s">
        <v>284</v>
      </c>
      <c r="H1458" s="46">
        <v>0</v>
      </c>
      <c r="I1458" s="49">
        <v>0</v>
      </c>
      <c r="J1458" s="49" t="s">
        <v>284</v>
      </c>
      <c r="K1458" s="64" t="s">
        <v>284</v>
      </c>
      <c r="L1458" s="90"/>
    </row>
    <row r="1459" spans="1:12" hidden="1">
      <c r="A1459" s="183" t="s">
        <v>141</v>
      </c>
      <c r="B1459" s="172" t="s">
        <v>205</v>
      </c>
      <c r="C1459" s="9" t="s">
        <v>3</v>
      </c>
      <c r="D1459" s="46">
        <f>D1460+D1462+D1464+D1465</f>
        <v>0</v>
      </c>
      <c r="E1459" s="53">
        <f>E1460+E1462</f>
        <v>0</v>
      </c>
      <c r="F1459" s="53">
        <f>F1460+F1462</f>
        <v>0</v>
      </c>
      <c r="G1459" s="46">
        <f>G1460+G1462</f>
        <v>0</v>
      </c>
      <c r="H1459" s="46">
        <f>H1460+H1462+H1464+H1465</f>
        <v>0</v>
      </c>
      <c r="I1459" s="49" t="e">
        <f t="shared" si="189"/>
        <v>#DIV/0!</v>
      </c>
      <c r="J1459" s="49" t="s">
        <v>284</v>
      </c>
      <c r="K1459" s="64" t="s">
        <v>284</v>
      </c>
      <c r="L1459" s="90"/>
    </row>
    <row r="1460" spans="1:12" hidden="1">
      <c r="A1460" s="183"/>
      <c r="B1460" s="173"/>
      <c r="C1460" s="7" t="s">
        <v>4</v>
      </c>
      <c r="D1460" s="46">
        <v>0</v>
      </c>
      <c r="E1460" s="53">
        <v>0</v>
      </c>
      <c r="F1460" s="53">
        <v>0</v>
      </c>
      <c r="G1460" s="46">
        <v>0</v>
      </c>
      <c r="H1460" s="46">
        <v>0</v>
      </c>
      <c r="I1460" s="49" t="e">
        <f t="shared" si="189"/>
        <v>#DIV/0!</v>
      </c>
      <c r="J1460" s="49" t="s">
        <v>284</v>
      </c>
      <c r="K1460" s="64" t="s">
        <v>284</v>
      </c>
      <c r="L1460" s="90"/>
    </row>
    <row r="1461" spans="1:12" ht="60" hidden="1">
      <c r="A1461" s="183"/>
      <c r="B1461" s="173"/>
      <c r="C1461" s="7" t="s">
        <v>211</v>
      </c>
      <c r="D1461" s="46">
        <v>0</v>
      </c>
      <c r="E1461" s="53">
        <v>0</v>
      </c>
      <c r="F1461" s="53">
        <v>0</v>
      </c>
      <c r="G1461" s="46">
        <v>0</v>
      </c>
      <c r="H1461" s="46">
        <v>0</v>
      </c>
      <c r="I1461" s="49" t="e">
        <f t="shared" si="189"/>
        <v>#DIV/0!</v>
      </c>
      <c r="J1461" s="49" t="s">
        <v>284</v>
      </c>
      <c r="K1461" s="64" t="s">
        <v>284</v>
      </c>
      <c r="L1461" s="90"/>
    </row>
    <row r="1462" spans="1:12" ht="30" hidden="1">
      <c r="A1462" s="183"/>
      <c r="B1462" s="173"/>
      <c r="C1462" s="7" t="s">
        <v>231</v>
      </c>
      <c r="D1462" s="46">
        <v>0</v>
      </c>
      <c r="E1462" s="53">
        <v>0</v>
      </c>
      <c r="F1462" s="53">
        <v>0</v>
      </c>
      <c r="G1462" s="46">
        <v>0</v>
      </c>
      <c r="H1462" s="46">
        <v>0</v>
      </c>
      <c r="I1462" s="49" t="e">
        <f t="shared" si="189"/>
        <v>#DIV/0!</v>
      </c>
      <c r="J1462" s="49" t="s">
        <v>284</v>
      </c>
      <c r="K1462" s="64" t="s">
        <v>284</v>
      </c>
      <c r="L1462" s="90"/>
    </row>
    <row r="1463" spans="1:12" ht="75" hidden="1">
      <c r="A1463" s="183"/>
      <c r="B1463" s="173"/>
      <c r="C1463" s="7" t="s">
        <v>212</v>
      </c>
      <c r="D1463" s="46">
        <v>0</v>
      </c>
      <c r="E1463" s="53">
        <v>0</v>
      </c>
      <c r="F1463" s="53">
        <v>0</v>
      </c>
      <c r="G1463" s="46">
        <v>0</v>
      </c>
      <c r="H1463" s="46">
        <v>0</v>
      </c>
      <c r="I1463" s="49" t="e">
        <f t="shared" si="189"/>
        <v>#DIV/0!</v>
      </c>
      <c r="J1463" s="49" t="s">
        <v>284</v>
      </c>
      <c r="K1463" s="64" t="s">
        <v>284</v>
      </c>
      <c r="L1463" s="90"/>
    </row>
    <row r="1464" spans="1:12" ht="30" hidden="1">
      <c r="A1464" s="183"/>
      <c r="B1464" s="173"/>
      <c r="C1464" s="7" t="s">
        <v>232</v>
      </c>
      <c r="D1464" s="46">
        <v>0</v>
      </c>
      <c r="E1464" s="53" t="s">
        <v>284</v>
      </c>
      <c r="F1464" s="53" t="s">
        <v>284</v>
      </c>
      <c r="G1464" s="46" t="s">
        <v>284</v>
      </c>
      <c r="H1464" s="46">
        <v>0</v>
      </c>
      <c r="I1464" s="49" t="e">
        <f t="shared" si="189"/>
        <v>#DIV/0!</v>
      </c>
      <c r="J1464" s="49" t="s">
        <v>284</v>
      </c>
      <c r="K1464" s="64" t="s">
        <v>284</v>
      </c>
      <c r="L1464" s="90"/>
    </row>
    <row r="1465" spans="1:12" ht="45" hidden="1">
      <c r="A1465" s="183"/>
      <c r="B1465" s="174"/>
      <c r="C1465" s="7" t="s">
        <v>233</v>
      </c>
      <c r="D1465" s="46">
        <v>0</v>
      </c>
      <c r="E1465" s="53" t="s">
        <v>284</v>
      </c>
      <c r="F1465" s="53" t="s">
        <v>284</v>
      </c>
      <c r="G1465" s="46" t="s">
        <v>284</v>
      </c>
      <c r="H1465" s="46">
        <v>0</v>
      </c>
      <c r="I1465" s="49" t="e">
        <f t="shared" si="189"/>
        <v>#DIV/0!</v>
      </c>
      <c r="J1465" s="49" t="s">
        <v>284</v>
      </c>
      <c r="K1465" s="64" t="s">
        <v>284</v>
      </c>
      <c r="L1465" s="90"/>
    </row>
    <row r="1466" spans="1:12" hidden="1">
      <c r="A1466" s="183" t="s">
        <v>142</v>
      </c>
      <c r="B1466" s="172" t="s">
        <v>205</v>
      </c>
      <c r="C1466" s="9" t="s">
        <v>3</v>
      </c>
      <c r="D1466" s="46">
        <f>D1467+D1469+D1471+D1472</f>
        <v>0</v>
      </c>
      <c r="E1466" s="53" t="s">
        <v>284</v>
      </c>
      <c r="F1466" s="53" t="s">
        <v>284</v>
      </c>
      <c r="G1466" s="46" t="s">
        <v>284</v>
      </c>
      <c r="H1466" s="46">
        <f>H1467+H1469+H1471+H1472</f>
        <v>0</v>
      </c>
      <c r="I1466" s="49">
        <v>0</v>
      </c>
      <c r="J1466" s="49" t="s">
        <v>284</v>
      </c>
      <c r="K1466" s="64" t="s">
        <v>284</v>
      </c>
      <c r="L1466" s="90"/>
    </row>
    <row r="1467" spans="1:12" hidden="1">
      <c r="A1467" s="183"/>
      <c r="B1467" s="173"/>
      <c r="C1467" s="7" t="s">
        <v>4</v>
      </c>
      <c r="D1467" s="46">
        <v>0</v>
      </c>
      <c r="E1467" s="53">
        <v>0</v>
      </c>
      <c r="F1467" s="53">
        <v>0</v>
      </c>
      <c r="G1467" s="46">
        <v>0</v>
      </c>
      <c r="H1467" s="46">
        <v>0</v>
      </c>
      <c r="I1467" s="49">
        <v>0</v>
      </c>
      <c r="J1467" s="49">
        <v>0</v>
      </c>
      <c r="K1467" s="64">
        <v>0</v>
      </c>
      <c r="L1467" s="90"/>
    </row>
    <row r="1468" spans="1:12" ht="60" hidden="1">
      <c r="A1468" s="183"/>
      <c r="B1468" s="173"/>
      <c r="C1468" s="7" t="s">
        <v>211</v>
      </c>
      <c r="D1468" s="46">
        <v>0</v>
      </c>
      <c r="E1468" s="53">
        <v>0</v>
      </c>
      <c r="F1468" s="53">
        <v>0</v>
      </c>
      <c r="G1468" s="46">
        <v>0</v>
      </c>
      <c r="H1468" s="46">
        <v>0</v>
      </c>
      <c r="I1468" s="49">
        <v>0</v>
      </c>
      <c r="J1468" s="49">
        <v>0</v>
      </c>
      <c r="K1468" s="64">
        <v>0</v>
      </c>
      <c r="L1468" s="90"/>
    </row>
    <row r="1469" spans="1:12" ht="30" hidden="1">
      <c r="A1469" s="183"/>
      <c r="B1469" s="173"/>
      <c r="C1469" s="7" t="s">
        <v>9</v>
      </c>
      <c r="D1469" s="46">
        <v>0</v>
      </c>
      <c r="E1469" s="53">
        <v>0</v>
      </c>
      <c r="F1469" s="53">
        <v>0</v>
      </c>
      <c r="G1469" s="46">
        <v>0</v>
      </c>
      <c r="H1469" s="46">
        <v>0</v>
      </c>
      <c r="I1469" s="49">
        <v>0</v>
      </c>
      <c r="J1469" s="49">
        <v>0</v>
      </c>
      <c r="K1469" s="64">
        <v>0</v>
      </c>
      <c r="L1469" s="90"/>
    </row>
    <row r="1470" spans="1:12" ht="75" hidden="1">
      <c r="A1470" s="183"/>
      <c r="B1470" s="173"/>
      <c r="C1470" s="7" t="s">
        <v>212</v>
      </c>
      <c r="D1470" s="46">
        <v>0</v>
      </c>
      <c r="E1470" s="53">
        <v>0</v>
      </c>
      <c r="F1470" s="53">
        <v>0</v>
      </c>
      <c r="G1470" s="46">
        <v>0</v>
      </c>
      <c r="H1470" s="46">
        <v>0</v>
      </c>
      <c r="I1470" s="49">
        <v>0</v>
      </c>
      <c r="J1470" s="49">
        <v>0</v>
      </c>
      <c r="K1470" s="64">
        <v>0</v>
      </c>
      <c r="L1470" s="90"/>
    </row>
    <row r="1471" spans="1:12" ht="30" hidden="1">
      <c r="A1471" s="183"/>
      <c r="B1471" s="173"/>
      <c r="C1471" s="7" t="s">
        <v>232</v>
      </c>
      <c r="D1471" s="46">
        <v>0</v>
      </c>
      <c r="E1471" s="53" t="s">
        <v>284</v>
      </c>
      <c r="F1471" s="53" t="s">
        <v>284</v>
      </c>
      <c r="G1471" s="46" t="s">
        <v>284</v>
      </c>
      <c r="H1471" s="46">
        <v>0</v>
      </c>
      <c r="I1471" s="49">
        <v>0</v>
      </c>
      <c r="J1471" s="49" t="s">
        <v>284</v>
      </c>
      <c r="K1471" s="64" t="s">
        <v>284</v>
      </c>
      <c r="L1471" s="90"/>
    </row>
    <row r="1472" spans="1:12" ht="45" hidden="1">
      <c r="A1472" s="183"/>
      <c r="B1472" s="174"/>
      <c r="C1472" s="7" t="s">
        <v>233</v>
      </c>
      <c r="D1472" s="46">
        <v>0</v>
      </c>
      <c r="E1472" s="53" t="s">
        <v>284</v>
      </c>
      <c r="F1472" s="53" t="s">
        <v>284</v>
      </c>
      <c r="G1472" s="46" t="s">
        <v>284</v>
      </c>
      <c r="H1472" s="46">
        <v>0</v>
      </c>
      <c r="I1472" s="49">
        <v>0</v>
      </c>
      <c r="J1472" s="49" t="s">
        <v>284</v>
      </c>
      <c r="K1472" s="64" t="s">
        <v>284</v>
      </c>
      <c r="L1472" s="90"/>
    </row>
    <row r="1473" spans="1:12" hidden="1">
      <c r="A1473" s="183" t="s">
        <v>143</v>
      </c>
      <c r="B1473" s="172" t="s">
        <v>205</v>
      </c>
      <c r="C1473" s="9" t="s">
        <v>3</v>
      </c>
      <c r="D1473" s="46">
        <f>D1474+D1476+D1478+D1479</f>
        <v>0</v>
      </c>
      <c r="E1473" s="53" t="s">
        <v>284</v>
      </c>
      <c r="F1473" s="53" t="s">
        <v>284</v>
      </c>
      <c r="G1473" s="46" t="s">
        <v>284</v>
      </c>
      <c r="H1473" s="46">
        <f>H1474+H1476+H1478+H1479</f>
        <v>0</v>
      </c>
      <c r="I1473" s="49">
        <v>0</v>
      </c>
      <c r="J1473" s="49" t="s">
        <v>284</v>
      </c>
      <c r="K1473" s="64" t="s">
        <v>284</v>
      </c>
      <c r="L1473" s="90"/>
    </row>
    <row r="1474" spans="1:12" hidden="1">
      <c r="A1474" s="183"/>
      <c r="B1474" s="173"/>
      <c r="C1474" s="7" t="s">
        <v>4</v>
      </c>
      <c r="D1474" s="46">
        <v>0</v>
      </c>
      <c r="E1474" s="53">
        <v>0</v>
      </c>
      <c r="F1474" s="53">
        <v>0</v>
      </c>
      <c r="G1474" s="46">
        <v>0</v>
      </c>
      <c r="H1474" s="46">
        <v>0</v>
      </c>
      <c r="I1474" s="49">
        <v>0</v>
      </c>
      <c r="J1474" s="49">
        <v>0</v>
      </c>
      <c r="K1474" s="64">
        <v>0</v>
      </c>
      <c r="L1474" s="90"/>
    </row>
    <row r="1475" spans="1:12" ht="60" hidden="1">
      <c r="A1475" s="183"/>
      <c r="B1475" s="173"/>
      <c r="C1475" s="7" t="s">
        <v>211</v>
      </c>
      <c r="D1475" s="46">
        <v>0</v>
      </c>
      <c r="E1475" s="53">
        <v>0</v>
      </c>
      <c r="F1475" s="53">
        <v>0</v>
      </c>
      <c r="G1475" s="46">
        <v>0</v>
      </c>
      <c r="H1475" s="46">
        <v>0</v>
      </c>
      <c r="I1475" s="49">
        <v>0</v>
      </c>
      <c r="J1475" s="49">
        <v>0</v>
      </c>
      <c r="K1475" s="64">
        <v>0</v>
      </c>
      <c r="L1475" s="90"/>
    </row>
    <row r="1476" spans="1:12" ht="30" hidden="1">
      <c r="A1476" s="183"/>
      <c r="B1476" s="173"/>
      <c r="C1476" s="7" t="s">
        <v>231</v>
      </c>
      <c r="D1476" s="46">
        <v>0</v>
      </c>
      <c r="E1476" s="53">
        <v>0</v>
      </c>
      <c r="F1476" s="53">
        <v>0</v>
      </c>
      <c r="G1476" s="46">
        <v>0</v>
      </c>
      <c r="H1476" s="46">
        <v>0</v>
      </c>
      <c r="I1476" s="49">
        <v>0</v>
      </c>
      <c r="J1476" s="49">
        <v>0</v>
      </c>
      <c r="K1476" s="64">
        <v>0</v>
      </c>
      <c r="L1476" s="90"/>
    </row>
    <row r="1477" spans="1:12" ht="75" hidden="1">
      <c r="A1477" s="183"/>
      <c r="B1477" s="173"/>
      <c r="C1477" s="7" t="s">
        <v>212</v>
      </c>
      <c r="D1477" s="46">
        <v>0</v>
      </c>
      <c r="E1477" s="53">
        <v>0</v>
      </c>
      <c r="F1477" s="53">
        <v>0</v>
      </c>
      <c r="G1477" s="46">
        <v>0</v>
      </c>
      <c r="H1477" s="46">
        <v>0</v>
      </c>
      <c r="I1477" s="49">
        <v>0</v>
      </c>
      <c r="J1477" s="49">
        <v>0</v>
      </c>
      <c r="K1477" s="64">
        <v>0</v>
      </c>
      <c r="L1477" s="90"/>
    </row>
    <row r="1478" spans="1:12" ht="30" hidden="1">
      <c r="A1478" s="183"/>
      <c r="B1478" s="173"/>
      <c r="C1478" s="7" t="s">
        <v>232</v>
      </c>
      <c r="D1478" s="46">
        <v>0</v>
      </c>
      <c r="E1478" s="53" t="s">
        <v>284</v>
      </c>
      <c r="F1478" s="53" t="s">
        <v>284</v>
      </c>
      <c r="G1478" s="46" t="s">
        <v>284</v>
      </c>
      <c r="H1478" s="46">
        <v>0</v>
      </c>
      <c r="I1478" s="49">
        <v>0</v>
      </c>
      <c r="J1478" s="49" t="s">
        <v>284</v>
      </c>
      <c r="K1478" s="64" t="s">
        <v>284</v>
      </c>
      <c r="L1478" s="90"/>
    </row>
    <row r="1479" spans="1:12" ht="45" hidden="1">
      <c r="A1479" s="183"/>
      <c r="B1479" s="174"/>
      <c r="C1479" s="7" t="s">
        <v>233</v>
      </c>
      <c r="D1479" s="46">
        <v>0</v>
      </c>
      <c r="E1479" s="53" t="s">
        <v>284</v>
      </c>
      <c r="F1479" s="53" t="s">
        <v>284</v>
      </c>
      <c r="G1479" s="46" t="s">
        <v>284</v>
      </c>
      <c r="H1479" s="46">
        <v>0</v>
      </c>
      <c r="I1479" s="49">
        <v>0</v>
      </c>
      <c r="J1479" s="49" t="s">
        <v>284</v>
      </c>
      <c r="K1479" s="64" t="s">
        <v>284</v>
      </c>
      <c r="L1479" s="90"/>
    </row>
    <row r="1480" spans="1:12" hidden="1">
      <c r="A1480" s="183" t="s">
        <v>144</v>
      </c>
      <c r="B1480" s="172" t="s">
        <v>205</v>
      </c>
      <c r="C1480" s="9" t="s">
        <v>3</v>
      </c>
      <c r="D1480" s="46">
        <f>D1481+D1483+D1485+D1486</f>
        <v>0</v>
      </c>
      <c r="E1480" s="53" t="s">
        <v>284</v>
      </c>
      <c r="F1480" s="53" t="s">
        <v>284</v>
      </c>
      <c r="G1480" s="46" t="s">
        <v>284</v>
      </c>
      <c r="H1480" s="46">
        <f>H1481+H1483+H1485+H1486</f>
        <v>0</v>
      </c>
      <c r="I1480" s="49">
        <v>0</v>
      </c>
      <c r="J1480" s="49" t="s">
        <v>284</v>
      </c>
      <c r="K1480" s="64" t="s">
        <v>284</v>
      </c>
      <c r="L1480" s="90"/>
    </row>
    <row r="1481" spans="1:12" hidden="1">
      <c r="A1481" s="183"/>
      <c r="B1481" s="173"/>
      <c r="C1481" s="7" t="s">
        <v>4</v>
      </c>
      <c r="D1481" s="46">
        <v>0</v>
      </c>
      <c r="E1481" s="53">
        <v>0</v>
      </c>
      <c r="F1481" s="53">
        <v>0</v>
      </c>
      <c r="G1481" s="46">
        <v>0</v>
      </c>
      <c r="H1481" s="46">
        <v>0</v>
      </c>
      <c r="I1481" s="49">
        <v>0</v>
      </c>
      <c r="J1481" s="49">
        <v>0</v>
      </c>
      <c r="K1481" s="64">
        <v>0</v>
      </c>
      <c r="L1481" s="90"/>
    </row>
    <row r="1482" spans="1:12" ht="60" hidden="1">
      <c r="A1482" s="183"/>
      <c r="B1482" s="173"/>
      <c r="C1482" s="7" t="s">
        <v>211</v>
      </c>
      <c r="D1482" s="46">
        <v>0</v>
      </c>
      <c r="E1482" s="53">
        <v>0</v>
      </c>
      <c r="F1482" s="53">
        <v>0</v>
      </c>
      <c r="G1482" s="46">
        <v>0</v>
      </c>
      <c r="H1482" s="46">
        <v>0</v>
      </c>
      <c r="I1482" s="49">
        <v>0</v>
      </c>
      <c r="J1482" s="49">
        <v>0</v>
      </c>
      <c r="K1482" s="64">
        <v>0</v>
      </c>
      <c r="L1482" s="90"/>
    </row>
    <row r="1483" spans="1:12" ht="30" hidden="1">
      <c r="A1483" s="183"/>
      <c r="B1483" s="173"/>
      <c r="C1483" s="7" t="s">
        <v>9</v>
      </c>
      <c r="D1483" s="46">
        <v>0</v>
      </c>
      <c r="E1483" s="53">
        <v>0</v>
      </c>
      <c r="F1483" s="53">
        <v>0</v>
      </c>
      <c r="G1483" s="46">
        <v>0</v>
      </c>
      <c r="H1483" s="46">
        <v>0</v>
      </c>
      <c r="I1483" s="49">
        <v>0</v>
      </c>
      <c r="J1483" s="49">
        <v>0</v>
      </c>
      <c r="K1483" s="64">
        <v>0</v>
      </c>
      <c r="L1483" s="90"/>
    </row>
    <row r="1484" spans="1:12" ht="75" hidden="1">
      <c r="A1484" s="183"/>
      <c r="B1484" s="173"/>
      <c r="C1484" s="7" t="s">
        <v>212</v>
      </c>
      <c r="D1484" s="46">
        <v>0</v>
      </c>
      <c r="E1484" s="53">
        <v>0</v>
      </c>
      <c r="F1484" s="53">
        <v>0</v>
      </c>
      <c r="G1484" s="46">
        <v>0</v>
      </c>
      <c r="H1484" s="46">
        <v>0</v>
      </c>
      <c r="I1484" s="49">
        <v>0</v>
      </c>
      <c r="J1484" s="49">
        <v>0</v>
      </c>
      <c r="K1484" s="64">
        <v>0</v>
      </c>
      <c r="L1484" s="90"/>
    </row>
    <row r="1485" spans="1:12" ht="30" hidden="1">
      <c r="A1485" s="183"/>
      <c r="B1485" s="173"/>
      <c r="C1485" s="7" t="s">
        <v>232</v>
      </c>
      <c r="D1485" s="46">
        <v>0</v>
      </c>
      <c r="E1485" s="53" t="s">
        <v>284</v>
      </c>
      <c r="F1485" s="53" t="s">
        <v>284</v>
      </c>
      <c r="G1485" s="46" t="s">
        <v>284</v>
      </c>
      <c r="H1485" s="46">
        <v>0</v>
      </c>
      <c r="I1485" s="49">
        <v>0</v>
      </c>
      <c r="J1485" s="49" t="s">
        <v>284</v>
      </c>
      <c r="K1485" s="64" t="s">
        <v>284</v>
      </c>
      <c r="L1485" s="90"/>
    </row>
    <row r="1486" spans="1:12" ht="45" hidden="1">
      <c r="A1486" s="183"/>
      <c r="B1486" s="174"/>
      <c r="C1486" s="7" t="s">
        <v>233</v>
      </c>
      <c r="D1486" s="46">
        <v>0</v>
      </c>
      <c r="E1486" s="53" t="s">
        <v>284</v>
      </c>
      <c r="F1486" s="53" t="s">
        <v>284</v>
      </c>
      <c r="G1486" s="46" t="s">
        <v>284</v>
      </c>
      <c r="H1486" s="46">
        <v>0</v>
      </c>
      <c r="I1486" s="49">
        <v>0</v>
      </c>
      <c r="J1486" s="49" t="s">
        <v>284</v>
      </c>
      <c r="K1486" s="64" t="s">
        <v>284</v>
      </c>
      <c r="L1486" s="90"/>
    </row>
    <row r="1487" spans="1:12" hidden="1">
      <c r="A1487" s="183" t="s">
        <v>145</v>
      </c>
      <c r="B1487" s="172" t="s">
        <v>205</v>
      </c>
      <c r="C1487" s="9" t="s">
        <v>3</v>
      </c>
      <c r="D1487" s="46">
        <f>D1488+D1490+D1492+D1493</f>
        <v>0</v>
      </c>
      <c r="E1487" s="53" t="s">
        <v>284</v>
      </c>
      <c r="F1487" s="53" t="s">
        <v>284</v>
      </c>
      <c r="G1487" s="46" t="s">
        <v>284</v>
      </c>
      <c r="H1487" s="46">
        <f>H1488+H1490+H1492+H1493</f>
        <v>0</v>
      </c>
      <c r="I1487" s="49">
        <v>0</v>
      </c>
      <c r="J1487" s="49" t="s">
        <v>284</v>
      </c>
      <c r="K1487" s="64" t="s">
        <v>284</v>
      </c>
      <c r="L1487" s="90"/>
    </row>
    <row r="1488" spans="1:12" hidden="1">
      <c r="A1488" s="183"/>
      <c r="B1488" s="173"/>
      <c r="C1488" s="7" t="s">
        <v>4</v>
      </c>
      <c r="D1488" s="46">
        <v>0</v>
      </c>
      <c r="E1488" s="53">
        <v>0</v>
      </c>
      <c r="F1488" s="53">
        <v>0</v>
      </c>
      <c r="G1488" s="46">
        <v>0</v>
      </c>
      <c r="H1488" s="46">
        <v>0</v>
      </c>
      <c r="I1488" s="49">
        <v>0</v>
      </c>
      <c r="J1488" s="49">
        <v>0</v>
      </c>
      <c r="K1488" s="64">
        <v>0</v>
      </c>
      <c r="L1488" s="90"/>
    </row>
    <row r="1489" spans="1:14" ht="60" hidden="1">
      <c r="A1489" s="183"/>
      <c r="B1489" s="173"/>
      <c r="C1489" s="7" t="s">
        <v>211</v>
      </c>
      <c r="D1489" s="46">
        <v>0</v>
      </c>
      <c r="E1489" s="53">
        <v>0</v>
      </c>
      <c r="F1489" s="53">
        <v>0</v>
      </c>
      <c r="G1489" s="46">
        <v>0</v>
      </c>
      <c r="H1489" s="46">
        <v>0</v>
      </c>
      <c r="I1489" s="49">
        <v>0</v>
      </c>
      <c r="J1489" s="49">
        <v>0</v>
      </c>
      <c r="K1489" s="64">
        <v>0</v>
      </c>
      <c r="L1489" s="90"/>
    </row>
    <row r="1490" spans="1:14" ht="30" hidden="1">
      <c r="A1490" s="183"/>
      <c r="B1490" s="173"/>
      <c r="C1490" s="7" t="s">
        <v>231</v>
      </c>
      <c r="D1490" s="46">
        <v>0</v>
      </c>
      <c r="E1490" s="53">
        <v>0</v>
      </c>
      <c r="F1490" s="53">
        <v>0</v>
      </c>
      <c r="G1490" s="46">
        <v>0</v>
      </c>
      <c r="H1490" s="46">
        <v>0</v>
      </c>
      <c r="I1490" s="49">
        <v>0</v>
      </c>
      <c r="J1490" s="49">
        <v>0</v>
      </c>
      <c r="K1490" s="64">
        <v>0</v>
      </c>
      <c r="L1490" s="90"/>
    </row>
    <row r="1491" spans="1:14" ht="75" hidden="1">
      <c r="A1491" s="183"/>
      <c r="B1491" s="173"/>
      <c r="C1491" s="7" t="s">
        <v>212</v>
      </c>
      <c r="D1491" s="46">
        <v>0</v>
      </c>
      <c r="E1491" s="53">
        <v>0</v>
      </c>
      <c r="F1491" s="53">
        <v>0</v>
      </c>
      <c r="G1491" s="46">
        <v>0</v>
      </c>
      <c r="H1491" s="46">
        <v>0</v>
      </c>
      <c r="I1491" s="49">
        <v>0</v>
      </c>
      <c r="J1491" s="49">
        <v>0</v>
      </c>
      <c r="K1491" s="64">
        <v>0</v>
      </c>
      <c r="L1491" s="90"/>
    </row>
    <row r="1492" spans="1:14" ht="30" hidden="1">
      <c r="A1492" s="183"/>
      <c r="B1492" s="173"/>
      <c r="C1492" s="7" t="s">
        <v>232</v>
      </c>
      <c r="D1492" s="46">
        <v>0</v>
      </c>
      <c r="E1492" s="53" t="s">
        <v>284</v>
      </c>
      <c r="F1492" s="53" t="s">
        <v>284</v>
      </c>
      <c r="G1492" s="46" t="s">
        <v>284</v>
      </c>
      <c r="H1492" s="46">
        <v>0</v>
      </c>
      <c r="I1492" s="49">
        <v>0</v>
      </c>
      <c r="J1492" s="49" t="s">
        <v>284</v>
      </c>
      <c r="K1492" s="64" t="s">
        <v>284</v>
      </c>
      <c r="L1492" s="90"/>
    </row>
    <row r="1493" spans="1:14" ht="45" hidden="1">
      <c r="A1493" s="183"/>
      <c r="B1493" s="174"/>
      <c r="C1493" s="7" t="s">
        <v>233</v>
      </c>
      <c r="D1493" s="46">
        <v>0</v>
      </c>
      <c r="E1493" s="53" t="s">
        <v>284</v>
      </c>
      <c r="F1493" s="53" t="s">
        <v>284</v>
      </c>
      <c r="G1493" s="46" t="s">
        <v>284</v>
      </c>
      <c r="H1493" s="46">
        <v>0</v>
      </c>
      <c r="I1493" s="49">
        <v>0</v>
      </c>
      <c r="J1493" s="49" t="s">
        <v>284</v>
      </c>
      <c r="K1493" s="64" t="s">
        <v>284</v>
      </c>
      <c r="L1493" s="90"/>
    </row>
    <row r="1494" spans="1:14">
      <c r="A1494" s="187" t="s">
        <v>31</v>
      </c>
      <c r="B1494" s="172" t="s">
        <v>205</v>
      </c>
      <c r="C1494" s="9" t="s">
        <v>3</v>
      </c>
      <c r="D1494" s="46">
        <f>D1495+D1497+D1499+D1500</f>
        <v>6000</v>
      </c>
      <c r="E1494" s="53" t="s">
        <v>284</v>
      </c>
      <c r="F1494" s="53" t="s">
        <v>284</v>
      </c>
      <c r="G1494" s="46" t="s">
        <v>284</v>
      </c>
      <c r="H1494" s="46">
        <f>H1495+H1497+H1499+H1500</f>
        <v>4802</v>
      </c>
      <c r="I1494" s="49">
        <f t="shared" si="189"/>
        <v>80.033333333333331</v>
      </c>
      <c r="J1494" s="49" t="s">
        <v>284</v>
      </c>
      <c r="K1494" s="64" t="s">
        <v>284</v>
      </c>
      <c r="L1494" s="90"/>
    </row>
    <row r="1495" spans="1:14">
      <c r="A1495" s="187"/>
      <c r="B1495" s="173"/>
      <c r="C1495" s="7" t="s">
        <v>4</v>
      </c>
      <c r="D1495" s="28">
        <f>D1502+D1509+D1516+D1523</f>
        <v>6000</v>
      </c>
      <c r="E1495" s="55">
        <f>E1502+E1509+E1516+E1523</f>
        <v>6000</v>
      </c>
      <c r="F1495" s="55">
        <f>F1502+F1509+F1516+F1523</f>
        <v>5400</v>
      </c>
      <c r="G1495" s="28">
        <f>G1502+G1509+G1516+G1523</f>
        <v>4802</v>
      </c>
      <c r="H1495" s="28">
        <f>H1502+H1509+H1516+H1523</f>
        <v>4802</v>
      </c>
      <c r="I1495" s="49">
        <f t="shared" si="189"/>
        <v>80.033333333333331</v>
      </c>
      <c r="J1495" s="49">
        <f t="shared" si="191"/>
        <v>80.033333333333331</v>
      </c>
      <c r="K1495" s="64">
        <f t="shared" si="192"/>
        <v>88.925925925925924</v>
      </c>
      <c r="L1495" s="90"/>
    </row>
    <row r="1496" spans="1:14" ht="60">
      <c r="A1496" s="187"/>
      <c r="B1496" s="173"/>
      <c r="C1496" s="7" t="s">
        <v>211</v>
      </c>
      <c r="D1496" s="28">
        <v>0</v>
      </c>
      <c r="E1496" s="55">
        <v>0</v>
      </c>
      <c r="F1496" s="53">
        <v>0</v>
      </c>
      <c r="G1496" s="28">
        <f t="shared" ref="G1496:H1500" si="193">G1503+G1510+G1517+G1524</f>
        <v>0</v>
      </c>
      <c r="H1496" s="28">
        <f t="shared" si="193"/>
        <v>0</v>
      </c>
      <c r="I1496" s="49">
        <v>0</v>
      </c>
      <c r="J1496" s="49">
        <v>0</v>
      </c>
      <c r="K1496" s="64">
        <v>0</v>
      </c>
      <c r="L1496" s="90"/>
    </row>
    <row r="1497" spans="1:14" ht="30">
      <c r="A1497" s="187"/>
      <c r="B1497" s="173"/>
      <c r="C1497" s="7" t="s">
        <v>231</v>
      </c>
      <c r="D1497" s="28">
        <f>D1504+D1511+D1518+D1525</f>
        <v>0</v>
      </c>
      <c r="E1497" s="55">
        <f>E1504+E1511+E1518+E1525</f>
        <v>0</v>
      </c>
      <c r="F1497" s="53">
        <f>F1504+F1511+F1518+F1525</f>
        <v>0</v>
      </c>
      <c r="G1497" s="28">
        <f t="shared" si="193"/>
        <v>0</v>
      </c>
      <c r="H1497" s="28">
        <f t="shared" si="193"/>
        <v>0</v>
      </c>
      <c r="I1497" s="49">
        <v>0</v>
      </c>
      <c r="J1497" s="49">
        <v>0</v>
      </c>
      <c r="K1497" s="64">
        <v>0</v>
      </c>
      <c r="L1497" s="90"/>
    </row>
    <row r="1498" spans="1:14" ht="75">
      <c r="A1498" s="187"/>
      <c r="B1498" s="173"/>
      <c r="C1498" s="7" t="s">
        <v>212</v>
      </c>
      <c r="D1498" s="28">
        <v>0</v>
      </c>
      <c r="E1498" s="55">
        <f>E1505+E1512+E1519+E1526</f>
        <v>0</v>
      </c>
      <c r="F1498" s="53">
        <f>F1505+F1512+F1519+F1526</f>
        <v>0</v>
      </c>
      <c r="G1498" s="28">
        <f t="shared" si="193"/>
        <v>0</v>
      </c>
      <c r="H1498" s="28">
        <f t="shared" si="193"/>
        <v>0</v>
      </c>
      <c r="I1498" s="49">
        <v>0</v>
      </c>
      <c r="J1498" s="49">
        <v>0</v>
      </c>
      <c r="K1498" s="64">
        <v>0</v>
      </c>
      <c r="L1498" s="90"/>
      <c r="N1498" s="58"/>
    </row>
    <row r="1499" spans="1:14" ht="30">
      <c r="A1499" s="187"/>
      <c r="B1499" s="173"/>
      <c r="C1499" s="7" t="s">
        <v>232</v>
      </c>
      <c r="D1499" s="28">
        <f>D1506+D1513+D1520+D1527</f>
        <v>0</v>
      </c>
      <c r="E1499" s="55" t="s">
        <v>284</v>
      </c>
      <c r="F1499" s="53" t="s">
        <v>284</v>
      </c>
      <c r="G1499" s="28" t="s">
        <v>284</v>
      </c>
      <c r="H1499" s="28">
        <f t="shared" si="193"/>
        <v>0</v>
      </c>
      <c r="I1499" s="49">
        <v>0</v>
      </c>
      <c r="J1499" s="49" t="s">
        <v>284</v>
      </c>
      <c r="K1499" s="64" t="s">
        <v>284</v>
      </c>
      <c r="L1499" s="90"/>
    </row>
    <row r="1500" spans="1:14" ht="45">
      <c r="A1500" s="187"/>
      <c r="B1500" s="174"/>
      <c r="C1500" s="7" t="s">
        <v>233</v>
      </c>
      <c r="D1500" s="28">
        <f>D1507+D1514+D1521+D1528</f>
        <v>0</v>
      </c>
      <c r="E1500" s="55" t="s">
        <v>284</v>
      </c>
      <c r="F1500" s="53" t="s">
        <v>284</v>
      </c>
      <c r="G1500" s="28" t="s">
        <v>284</v>
      </c>
      <c r="H1500" s="28">
        <f t="shared" si="193"/>
        <v>0</v>
      </c>
      <c r="I1500" s="49">
        <v>0</v>
      </c>
      <c r="J1500" s="49" t="s">
        <v>284</v>
      </c>
      <c r="K1500" s="64" t="s">
        <v>284</v>
      </c>
      <c r="L1500" s="90"/>
      <c r="N1500" s="58"/>
    </row>
    <row r="1501" spans="1:14" hidden="1">
      <c r="A1501" s="183" t="s">
        <v>146</v>
      </c>
      <c r="B1501" s="172" t="s">
        <v>205</v>
      </c>
      <c r="C1501" s="9" t="s">
        <v>3</v>
      </c>
      <c r="D1501" s="46">
        <f>D1502+D1504+D1506+D1507</f>
        <v>0</v>
      </c>
      <c r="E1501" s="53" t="s">
        <v>284</v>
      </c>
      <c r="F1501" s="53" t="s">
        <v>284</v>
      </c>
      <c r="G1501" s="46" t="s">
        <v>284</v>
      </c>
      <c r="H1501" s="46">
        <f>H1502+H1504+H1506+H1507</f>
        <v>0</v>
      </c>
      <c r="I1501" s="49">
        <v>0</v>
      </c>
      <c r="J1501" s="49" t="s">
        <v>284</v>
      </c>
      <c r="K1501" s="64" t="s">
        <v>284</v>
      </c>
      <c r="L1501" s="90"/>
    </row>
    <row r="1502" spans="1:14" hidden="1">
      <c r="A1502" s="183"/>
      <c r="B1502" s="173"/>
      <c r="C1502" s="7" t="s">
        <v>4</v>
      </c>
      <c r="D1502" s="46">
        <v>0</v>
      </c>
      <c r="E1502" s="53">
        <v>0</v>
      </c>
      <c r="F1502" s="53">
        <v>0</v>
      </c>
      <c r="G1502" s="46">
        <v>0</v>
      </c>
      <c r="H1502" s="46">
        <v>0</v>
      </c>
      <c r="I1502" s="49">
        <v>0</v>
      </c>
      <c r="J1502" s="49">
        <v>0</v>
      </c>
      <c r="K1502" s="64">
        <v>0</v>
      </c>
      <c r="L1502" s="90"/>
    </row>
    <row r="1503" spans="1:14" ht="60" hidden="1">
      <c r="A1503" s="183"/>
      <c r="B1503" s="173"/>
      <c r="C1503" s="7" t="s">
        <v>211</v>
      </c>
      <c r="D1503" s="46">
        <v>0</v>
      </c>
      <c r="E1503" s="53">
        <v>0</v>
      </c>
      <c r="F1503" s="53">
        <v>0</v>
      </c>
      <c r="G1503" s="46">
        <v>0</v>
      </c>
      <c r="H1503" s="46">
        <v>0</v>
      </c>
      <c r="I1503" s="49">
        <v>0</v>
      </c>
      <c r="J1503" s="49">
        <v>0</v>
      </c>
      <c r="K1503" s="64">
        <v>0</v>
      </c>
      <c r="L1503" s="90"/>
    </row>
    <row r="1504" spans="1:14" ht="30" hidden="1">
      <c r="A1504" s="183"/>
      <c r="B1504" s="173"/>
      <c r="C1504" s="7" t="s">
        <v>9</v>
      </c>
      <c r="D1504" s="46">
        <v>0</v>
      </c>
      <c r="E1504" s="53">
        <v>0</v>
      </c>
      <c r="F1504" s="53">
        <v>0</v>
      </c>
      <c r="G1504" s="46">
        <v>0</v>
      </c>
      <c r="H1504" s="46">
        <v>0</v>
      </c>
      <c r="I1504" s="49">
        <v>0</v>
      </c>
      <c r="J1504" s="49">
        <v>0</v>
      </c>
      <c r="K1504" s="64">
        <v>0</v>
      </c>
      <c r="L1504" s="90"/>
    </row>
    <row r="1505" spans="1:12" ht="75" hidden="1">
      <c r="A1505" s="183"/>
      <c r="B1505" s="173"/>
      <c r="C1505" s="7" t="s">
        <v>212</v>
      </c>
      <c r="D1505" s="46">
        <v>0</v>
      </c>
      <c r="E1505" s="53">
        <v>0</v>
      </c>
      <c r="F1505" s="53">
        <v>0</v>
      </c>
      <c r="G1505" s="46">
        <v>0</v>
      </c>
      <c r="H1505" s="46">
        <v>0</v>
      </c>
      <c r="I1505" s="49">
        <v>0</v>
      </c>
      <c r="J1505" s="49">
        <v>0</v>
      </c>
      <c r="K1505" s="64">
        <v>0</v>
      </c>
      <c r="L1505" s="90"/>
    </row>
    <row r="1506" spans="1:12" ht="30" hidden="1">
      <c r="A1506" s="183"/>
      <c r="B1506" s="173"/>
      <c r="C1506" s="7" t="s">
        <v>232</v>
      </c>
      <c r="D1506" s="46">
        <v>0</v>
      </c>
      <c r="E1506" s="53" t="s">
        <v>284</v>
      </c>
      <c r="F1506" s="53" t="s">
        <v>284</v>
      </c>
      <c r="G1506" s="46" t="s">
        <v>284</v>
      </c>
      <c r="H1506" s="46">
        <v>0</v>
      </c>
      <c r="I1506" s="49">
        <v>0</v>
      </c>
      <c r="J1506" s="49" t="s">
        <v>284</v>
      </c>
      <c r="K1506" s="64" t="s">
        <v>284</v>
      </c>
      <c r="L1506" s="90"/>
    </row>
    <row r="1507" spans="1:12" ht="45" hidden="1">
      <c r="A1507" s="183"/>
      <c r="B1507" s="174"/>
      <c r="C1507" s="7" t="s">
        <v>233</v>
      </c>
      <c r="D1507" s="46">
        <v>0</v>
      </c>
      <c r="E1507" s="53" t="s">
        <v>284</v>
      </c>
      <c r="F1507" s="53" t="s">
        <v>284</v>
      </c>
      <c r="G1507" s="46" t="s">
        <v>284</v>
      </c>
      <c r="H1507" s="46">
        <v>0</v>
      </c>
      <c r="I1507" s="49">
        <v>0</v>
      </c>
      <c r="J1507" s="49" t="s">
        <v>284</v>
      </c>
      <c r="K1507" s="64" t="s">
        <v>284</v>
      </c>
      <c r="L1507" s="90"/>
    </row>
    <row r="1508" spans="1:12" hidden="1">
      <c r="A1508" s="183" t="s">
        <v>147</v>
      </c>
      <c r="B1508" s="172" t="s">
        <v>205</v>
      </c>
      <c r="C1508" s="9" t="s">
        <v>3</v>
      </c>
      <c r="D1508" s="46">
        <f>D1509+D1511+D1513+D1514</f>
        <v>0</v>
      </c>
      <c r="E1508" s="53" t="s">
        <v>284</v>
      </c>
      <c r="F1508" s="53" t="s">
        <v>284</v>
      </c>
      <c r="G1508" s="46" t="s">
        <v>284</v>
      </c>
      <c r="H1508" s="46">
        <f>H1509+H1511+H1513+H1514</f>
        <v>0</v>
      </c>
      <c r="I1508" s="49">
        <v>0</v>
      </c>
      <c r="J1508" s="49" t="s">
        <v>284</v>
      </c>
      <c r="K1508" s="64" t="s">
        <v>284</v>
      </c>
      <c r="L1508" s="90"/>
    </row>
    <row r="1509" spans="1:12" hidden="1">
      <c r="A1509" s="183"/>
      <c r="B1509" s="173"/>
      <c r="C1509" s="7" t="s">
        <v>4</v>
      </c>
      <c r="D1509" s="46">
        <v>0</v>
      </c>
      <c r="E1509" s="53">
        <v>0</v>
      </c>
      <c r="F1509" s="53">
        <v>0</v>
      </c>
      <c r="G1509" s="46">
        <v>0</v>
      </c>
      <c r="H1509" s="46">
        <v>0</v>
      </c>
      <c r="I1509" s="49">
        <v>0</v>
      </c>
      <c r="J1509" s="49">
        <v>0</v>
      </c>
      <c r="K1509" s="64">
        <v>0</v>
      </c>
      <c r="L1509" s="90"/>
    </row>
    <row r="1510" spans="1:12" ht="60" hidden="1">
      <c r="A1510" s="183"/>
      <c r="B1510" s="173"/>
      <c r="C1510" s="7" t="s">
        <v>211</v>
      </c>
      <c r="D1510" s="46">
        <v>0</v>
      </c>
      <c r="E1510" s="53">
        <v>0</v>
      </c>
      <c r="F1510" s="53">
        <v>0</v>
      </c>
      <c r="G1510" s="46">
        <v>0</v>
      </c>
      <c r="H1510" s="46">
        <v>0</v>
      </c>
      <c r="I1510" s="49">
        <v>0</v>
      </c>
      <c r="J1510" s="49">
        <v>0</v>
      </c>
      <c r="K1510" s="64">
        <v>0</v>
      </c>
      <c r="L1510" s="90"/>
    </row>
    <row r="1511" spans="1:12" ht="30" hidden="1">
      <c r="A1511" s="183"/>
      <c r="B1511" s="173"/>
      <c r="C1511" s="7" t="s">
        <v>9</v>
      </c>
      <c r="D1511" s="46">
        <v>0</v>
      </c>
      <c r="E1511" s="53">
        <v>0</v>
      </c>
      <c r="F1511" s="53">
        <v>0</v>
      </c>
      <c r="G1511" s="46">
        <v>0</v>
      </c>
      <c r="H1511" s="46">
        <v>0</v>
      </c>
      <c r="I1511" s="49">
        <v>0</v>
      </c>
      <c r="J1511" s="49">
        <v>0</v>
      </c>
      <c r="K1511" s="64">
        <v>0</v>
      </c>
      <c r="L1511" s="90"/>
    </row>
    <row r="1512" spans="1:12" ht="75" hidden="1">
      <c r="A1512" s="183"/>
      <c r="B1512" s="173"/>
      <c r="C1512" s="7" t="s">
        <v>212</v>
      </c>
      <c r="D1512" s="46">
        <v>0</v>
      </c>
      <c r="E1512" s="53">
        <v>0</v>
      </c>
      <c r="F1512" s="53">
        <v>0</v>
      </c>
      <c r="G1512" s="46">
        <v>0</v>
      </c>
      <c r="H1512" s="46">
        <v>0</v>
      </c>
      <c r="I1512" s="49">
        <v>0</v>
      </c>
      <c r="J1512" s="49">
        <v>0</v>
      </c>
      <c r="K1512" s="64">
        <v>0</v>
      </c>
      <c r="L1512" s="90"/>
    </row>
    <row r="1513" spans="1:12" ht="30" hidden="1">
      <c r="A1513" s="183"/>
      <c r="B1513" s="173"/>
      <c r="C1513" s="7" t="s">
        <v>232</v>
      </c>
      <c r="D1513" s="46">
        <v>0</v>
      </c>
      <c r="E1513" s="53" t="s">
        <v>284</v>
      </c>
      <c r="F1513" s="53" t="s">
        <v>284</v>
      </c>
      <c r="G1513" s="46" t="s">
        <v>284</v>
      </c>
      <c r="H1513" s="46">
        <v>0</v>
      </c>
      <c r="I1513" s="49">
        <v>0</v>
      </c>
      <c r="J1513" s="49" t="s">
        <v>284</v>
      </c>
      <c r="K1513" s="64" t="s">
        <v>284</v>
      </c>
      <c r="L1513" s="90"/>
    </row>
    <row r="1514" spans="1:12" ht="45" hidden="1">
      <c r="A1514" s="183"/>
      <c r="B1514" s="174"/>
      <c r="C1514" s="7" t="s">
        <v>233</v>
      </c>
      <c r="D1514" s="46">
        <v>0</v>
      </c>
      <c r="E1514" s="53" t="s">
        <v>284</v>
      </c>
      <c r="F1514" s="53" t="s">
        <v>284</v>
      </c>
      <c r="G1514" s="46" t="s">
        <v>284</v>
      </c>
      <c r="H1514" s="46">
        <v>0</v>
      </c>
      <c r="I1514" s="49">
        <v>0</v>
      </c>
      <c r="J1514" s="49" t="s">
        <v>284</v>
      </c>
      <c r="K1514" s="64" t="s">
        <v>284</v>
      </c>
      <c r="L1514" s="90"/>
    </row>
    <row r="1515" spans="1:12">
      <c r="A1515" s="183" t="s">
        <v>148</v>
      </c>
      <c r="B1515" s="172" t="s">
        <v>205</v>
      </c>
      <c r="C1515" s="9" t="s">
        <v>3</v>
      </c>
      <c r="D1515" s="46">
        <f>D1516+D1518+D1520+D1521</f>
        <v>1120</v>
      </c>
      <c r="E1515" s="53" t="s">
        <v>284</v>
      </c>
      <c r="F1515" s="53" t="s">
        <v>284</v>
      </c>
      <c r="G1515" s="46" t="s">
        <v>284</v>
      </c>
      <c r="H1515" s="46">
        <f>H1516+H1518+H1520+H1521</f>
        <v>0</v>
      </c>
      <c r="I1515" s="49">
        <f t="shared" ref="I1515:I1565" si="194">H1515/D1515*100</f>
        <v>0</v>
      </c>
      <c r="J1515" s="49" t="s">
        <v>284</v>
      </c>
      <c r="K1515" s="64" t="s">
        <v>284</v>
      </c>
      <c r="L1515" s="90"/>
    </row>
    <row r="1516" spans="1:12">
      <c r="A1516" s="183"/>
      <c r="B1516" s="173"/>
      <c r="C1516" s="7" t="s">
        <v>4</v>
      </c>
      <c r="D1516" s="46">
        <v>1120</v>
      </c>
      <c r="E1516" s="53">
        <v>1120</v>
      </c>
      <c r="F1516" s="53">
        <v>520</v>
      </c>
      <c r="G1516" s="46">
        <v>0</v>
      </c>
      <c r="H1516" s="46">
        <v>0</v>
      </c>
      <c r="I1516" s="49">
        <f t="shared" si="194"/>
        <v>0</v>
      </c>
      <c r="J1516" s="49">
        <f t="shared" ref="J1516:J1565" si="195">G1516/E1516*100</f>
        <v>0</v>
      </c>
      <c r="K1516" s="64">
        <f t="shared" ref="K1516:K1551" si="196">G1516/F1516*100</f>
        <v>0</v>
      </c>
      <c r="L1516" s="90"/>
    </row>
    <row r="1517" spans="1:12" ht="60">
      <c r="A1517" s="183"/>
      <c r="B1517" s="173"/>
      <c r="C1517" s="7" t="s">
        <v>211</v>
      </c>
      <c r="D1517" s="46">
        <v>0</v>
      </c>
      <c r="E1517" s="53">
        <v>0</v>
      </c>
      <c r="F1517" s="53">
        <v>0</v>
      </c>
      <c r="G1517" s="46">
        <v>0</v>
      </c>
      <c r="H1517" s="46">
        <v>0</v>
      </c>
      <c r="I1517" s="49">
        <v>0</v>
      </c>
      <c r="J1517" s="49">
        <v>0</v>
      </c>
      <c r="K1517" s="64" t="e">
        <f t="shared" si="196"/>
        <v>#DIV/0!</v>
      </c>
      <c r="L1517" s="90"/>
    </row>
    <row r="1518" spans="1:12" ht="30">
      <c r="A1518" s="183"/>
      <c r="B1518" s="173"/>
      <c r="C1518" s="7" t="s">
        <v>9</v>
      </c>
      <c r="D1518" s="46">
        <v>0</v>
      </c>
      <c r="E1518" s="53">
        <v>0</v>
      </c>
      <c r="F1518" s="53">
        <v>0</v>
      </c>
      <c r="G1518" s="46">
        <v>0</v>
      </c>
      <c r="H1518" s="46">
        <v>0</v>
      </c>
      <c r="I1518" s="49">
        <v>0</v>
      </c>
      <c r="J1518" s="49">
        <v>0</v>
      </c>
      <c r="K1518" s="64">
        <v>0</v>
      </c>
      <c r="L1518" s="90"/>
    </row>
    <row r="1519" spans="1:12" ht="75">
      <c r="A1519" s="183"/>
      <c r="B1519" s="173"/>
      <c r="C1519" s="7" t="s">
        <v>212</v>
      </c>
      <c r="D1519" s="46">
        <v>0</v>
      </c>
      <c r="E1519" s="53">
        <v>0</v>
      </c>
      <c r="F1519" s="53">
        <v>0</v>
      </c>
      <c r="G1519" s="46">
        <v>0</v>
      </c>
      <c r="H1519" s="46">
        <v>0</v>
      </c>
      <c r="I1519" s="49">
        <v>0</v>
      </c>
      <c r="J1519" s="49">
        <v>0</v>
      </c>
      <c r="K1519" s="64">
        <v>0</v>
      </c>
      <c r="L1519" s="90"/>
    </row>
    <row r="1520" spans="1:12" ht="30">
      <c r="A1520" s="183"/>
      <c r="B1520" s="173"/>
      <c r="C1520" s="7" t="s">
        <v>232</v>
      </c>
      <c r="D1520" s="46">
        <v>0</v>
      </c>
      <c r="E1520" s="53" t="s">
        <v>284</v>
      </c>
      <c r="F1520" s="53" t="s">
        <v>284</v>
      </c>
      <c r="G1520" s="46" t="s">
        <v>284</v>
      </c>
      <c r="H1520" s="46">
        <v>0</v>
      </c>
      <c r="I1520" s="49">
        <v>0</v>
      </c>
      <c r="J1520" s="49" t="s">
        <v>284</v>
      </c>
      <c r="K1520" s="64" t="s">
        <v>284</v>
      </c>
      <c r="L1520" s="90"/>
    </row>
    <row r="1521" spans="1:12" ht="45">
      <c r="A1521" s="183"/>
      <c r="B1521" s="174"/>
      <c r="C1521" s="7" t="s">
        <v>233</v>
      </c>
      <c r="D1521" s="46">
        <v>0</v>
      </c>
      <c r="E1521" s="53" t="s">
        <v>284</v>
      </c>
      <c r="F1521" s="53" t="s">
        <v>284</v>
      </c>
      <c r="G1521" s="46" t="s">
        <v>284</v>
      </c>
      <c r="H1521" s="46">
        <v>0</v>
      </c>
      <c r="I1521" s="49">
        <v>0</v>
      </c>
      <c r="J1521" s="49" t="s">
        <v>284</v>
      </c>
      <c r="K1521" s="64" t="s">
        <v>284</v>
      </c>
      <c r="L1521" s="90"/>
    </row>
    <row r="1522" spans="1:12">
      <c r="A1522" s="183" t="s">
        <v>149</v>
      </c>
      <c r="B1522" s="172" t="s">
        <v>205</v>
      </c>
      <c r="C1522" s="9" t="s">
        <v>3</v>
      </c>
      <c r="D1522" s="46">
        <f>D1523+D1525+D1527+D1528</f>
        <v>4880</v>
      </c>
      <c r="E1522" s="53" t="s">
        <v>284</v>
      </c>
      <c r="F1522" s="53" t="s">
        <v>284</v>
      </c>
      <c r="G1522" s="46" t="s">
        <v>284</v>
      </c>
      <c r="H1522" s="46">
        <f>H1523+H1525+H1527+H1528</f>
        <v>4802</v>
      </c>
      <c r="I1522" s="49">
        <f t="shared" si="194"/>
        <v>98.401639344262293</v>
      </c>
      <c r="J1522" s="49" t="s">
        <v>284</v>
      </c>
      <c r="K1522" s="64" t="s">
        <v>284</v>
      </c>
      <c r="L1522" s="90"/>
    </row>
    <row r="1523" spans="1:12">
      <c r="A1523" s="183"/>
      <c r="B1523" s="173"/>
      <c r="C1523" s="7" t="s">
        <v>4</v>
      </c>
      <c r="D1523" s="46">
        <v>4880</v>
      </c>
      <c r="E1523" s="53">
        <v>4880</v>
      </c>
      <c r="F1523" s="53">
        <v>4880</v>
      </c>
      <c r="G1523" s="46">
        <v>4802</v>
      </c>
      <c r="H1523" s="46">
        <v>4802</v>
      </c>
      <c r="I1523" s="49">
        <f t="shared" si="194"/>
        <v>98.401639344262293</v>
      </c>
      <c r="J1523" s="49">
        <f t="shared" si="195"/>
        <v>98.401639344262293</v>
      </c>
      <c r="K1523" s="64">
        <f t="shared" si="196"/>
        <v>98.401639344262293</v>
      </c>
      <c r="L1523" s="90"/>
    </row>
    <row r="1524" spans="1:12" ht="60">
      <c r="A1524" s="183"/>
      <c r="B1524" s="173"/>
      <c r="C1524" s="7" t="s">
        <v>211</v>
      </c>
      <c r="D1524" s="46">
        <v>0</v>
      </c>
      <c r="E1524" s="53">
        <v>0</v>
      </c>
      <c r="F1524" s="53">
        <v>0</v>
      </c>
      <c r="G1524" s="46">
        <v>0</v>
      </c>
      <c r="H1524" s="46">
        <v>0</v>
      </c>
      <c r="I1524" s="49">
        <v>0</v>
      </c>
      <c r="J1524" s="49">
        <v>0</v>
      </c>
      <c r="K1524" s="64">
        <v>0</v>
      </c>
      <c r="L1524" s="90"/>
    </row>
    <row r="1525" spans="1:12" ht="30">
      <c r="A1525" s="183"/>
      <c r="B1525" s="173"/>
      <c r="C1525" s="7" t="s">
        <v>9</v>
      </c>
      <c r="D1525" s="46">
        <v>0</v>
      </c>
      <c r="E1525" s="53">
        <v>0</v>
      </c>
      <c r="F1525" s="53">
        <v>0</v>
      </c>
      <c r="G1525" s="46">
        <v>0</v>
      </c>
      <c r="H1525" s="46">
        <v>0</v>
      </c>
      <c r="I1525" s="49">
        <v>0</v>
      </c>
      <c r="J1525" s="49">
        <v>0</v>
      </c>
      <c r="K1525" s="64">
        <v>0</v>
      </c>
      <c r="L1525" s="90"/>
    </row>
    <row r="1526" spans="1:12" ht="75">
      <c r="A1526" s="183"/>
      <c r="B1526" s="173"/>
      <c r="C1526" s="7" t="s">
        <v>212</v>
      </c>
      <c r="D1526" s="46">
        <v>0</v>
      </c>
      <c r="E1526" s="53">
        <v>0</v>
      </c>
      <c r="F1526" s="53">
        <v>0</v>
      </c>
      <c r="G1526" s="46">
        <v>0</v>
      </c>
      <c r="H1526" s="46">
        <v>0</v>
      </c>
      <c r="I1526" s="49">
        <v>0</v>
      </c>
      <c r="J1526" s="49">
        <v>0</v>
      </c>
      <c r="K1526" s="64">
        <v>0</v>
      </c>
      <c r="L1526" s="90"/>
    </row>
    <row r="1527" spans="1:12" ht="30">
      <c r="A1527" s="183"/>
      <c r="B1527" s="173"/>
      <c r="C1527" s="7" t="s">
        <v>232</v>
      </c>
      <c r="D1527" s="46">
        <v>0</v>
      </c>
      <c r="E1527" s="53" t="s">
        <v>284</v>
      </c>
      <c r="F1527" s="53" t="s">
        <v>284</v>
      </c>
      <c r="G1527" s="46" t="s">
        <v>284</v>
      </c>
      <c r="H1527" s="46">
        <v>0</v>
      </c>
      <c r="I1527" s="49">
        <v>0</v>
      </c>
      <c r="J1527" s="49" t="s">
        <v>284</v>
      </c>
      <c r="K1527" s="64" t="s">
        <v>284</v>
      </c>
      <c r="L1527" s="90"/>
    </row>
    <row r="1528" spans="1:12" ht="45">
      <c r="A1528" s="183"/>
      <c r="B1528" s="174"/>
      <c r="C1528" s="7" t="s">
        <v>233</v>
      </c>
      <c r="D1528" s="46">
        <v>0</v>
      </c>
      <c r="E1528" s="53" t="s">
        <v>284</v>
      </c>
      <c r="F1528" s="53" t="s">
        <v>284</v>
      </c>
      <c r="G1528" s="46" t="s">
        <v>284</v>
      </c>
      <c r="H1528" s="46">
        <v>0</v>
      </c>
      <c r="I1528" s="49">
        <v>0</v>
      </c>
      <c r="J1528" s="49" t="s">
        <v>284</v>
      </c>
      <c r="K1528" s="64" t="s">
        <v>284</v>
      </c>
      <c r="L1528" s="90"/>
    </row>
    <row r="1529" spans="1:12" hidden="1">
      <c r="A1529" s="187" t="s">
        <v>30</v>
      </c>
      <c r="B1529" s="172" t="s">
        <v>205</v>
      </c>
      <c r="C1529" s="9" t="s">
        <v>3</v>
      </c>
      <c r="D1529" s="46">
        <f>D1530+D1532+D1534+D1535</f>
        <v>0</v>
      </c>
      <c r="E1529" s="53" t="s">
        <v>284</v>
      </c>
      <c r="F1529" s="53" t="s">
        <v>284</v>
      </c>
      <c r="G1529" s="46" t="s">
        <v>284</v>
      </c>
      <c r="H1529" s="46">
        <f>H1530+H1532+H1534+H1535</f>
        <v>0</v>
      </c>
      <c r="I1529" s="49">
        <v>0</v>
      </c>
      <c r="J1529" s="49" t="s">
        <v>284</v>
      </c>
      <c r="K1529" s="64" t="s">
        <v>284</v>
      </c>
      <c r="L1529" s="90"/>
    </row>
    <row r="1530" spans="1:12" hidden="1">
      <c r="A1530" s="187"/>
      <c r="B1530" s="173"/>
      <c r="C1530" s="7" t="s">
        <v>4</v>
      </c>
      <c r="D1530" s="28">
        <f>D1537</f>
        <v>0</v>
      </c>
      <c r="E1530" s="55">
        <f t="shared" ref="E1530:H1535" si="197">E1537</f>
        <v>0</v>
      </c>
      <c r="F1530" s="53">
        <f t="shared" si="197"/>
        <v>0</v>
      </c>
      <c r="G1530" s="28">
        <f t="shared" si="197"/>
        <v>0</v>
      </c>
      <c r="H1530" s="28">
        <f t="shared" si="197"/>
        <v>0</v>
      </c>
      <c r="I1530" s="49">
        <v>0</v>
      </c>
      <c r="J1530" s="49">
        <v>0</v>
      </c>
      <c r="K1530" s="64">
        <v>0</v>
      </c>
      <c r="L1530" s="90"/>
    </row>
    <row r="1531" spans="1:12" ht="60" hidden="1">
      <c r="A1531" s="187"/>
      <c r="B1531" s="173"/>
      <c r="C1531" s="7" t="s">
        <v>211</v>
      </c>
      <c r="D1531" s="28">
        <v>0</v>
      </c>
      <c r="E1531" s="55">
        <f t="shared" ref="E1531:F1535" si="198">E1538</f>
        <v>0</v>
      </c>
      <c r="F1531" s="53">
        <f t="shared" si="198"/>
        <v>0</v>
      </c>
      <c r="G1531" s="28">
        <f t="shared" si="197"/>
        <v>0</v>
      </c>
      <c r="H1531" s="28">
        <f t="shared" si="197"/>
        <v>0</v>
      </c>
      <c r="I1531" s="49">
        <v>0</v>
      </c>
      <c r="J1531" s="49">
        <v>0</v>
      </c>
      <c r="K1531" s="64">
        <v>0</v>
      </c>
      <c r="L1531" s="90"/>
    </row>
    <row r="1532" spans="1:12" ht="30" hidden="1">
      <c r="A1532" s="187"/>
      <c r="B1532" s="173"/>
      <c r="C1532" s="7" t="s">
        <v>9</v>
      </c>
      <c r="D1532" s="28">
        <f>D1539</f>
        <v>0</v>
      </c>
      <c r="E1532" s="55">
        <f t="shared" si="198"/>
        <v>0</v>
      </c>
      <c r="F1532" s="53">
        <f t="shared" si="198"/>
        <v>0</v>
      </c>
      <c r="G1532" s="28">
        <f t="shared" si="197"/>
        <v>0</v>
      </c>
      <c r="H1532" s="28">
        <f t="shared" si="197"/>
        <v>0</v>
      </c>
      <c r="I1532" s="49">
        <v>0</v>
      </c>
      <c r="J1532" s="49">
        <v>0</v>
      </c>
      <c r="K1532" s="64">
        <v>0</v>
      </c>
      <c r="L1532" s="90"/>
    </row>
    <row r="1533" spans="1:12" ht="75" hidden="1">
      <c r="A1533" s="187"/>
      <c r="B1533" s="173"/>
      <c r="C1533" s="7" t="s">
        <v>212</v>
      </c>
      <c r="D1533" s="28">
        <v>0</v>
      </c>
      <c r="E1533" s="55">
        <f t="shared" si="198"/>
        <v>0</v>
      </c>
      <c r="F1533" s="53">
        <f t="shared" si="198"/>
        <v>0</v>
      </c>
      <c r="G1533" s="28">
        <f t="shared" si="197"/>
        <v>0</v>
      </c>
      <c r="H1533" s="28">
        <f t="shared" si="197"/>
        <v>0</v>
      </c>
      <c r="I1533" s="49">
        <v>0</v>
      </c>
      <c r="J1533" s="49">
        <v>0</v>
      </c>
      <c r="K1533" s="64">
        <v>0</v>
      </c>
      <c r="L1533" s="90"/>
    </row>
    <row r="1534" spans="1:12" ht="30" hidden="1">
      <c r="A1534" s="187"/>
      <c r="B1534" s="173"/>
      <c r="C1534" s="7" t="s">
        <v>232</v>
      </c>
      <c r="D1534" s="28">
        <f>D1541</f>
        <v>0</v>
      </c>
      <c r="E1534" s="55" t="str">
        <f t="shared" si="198"/>
        <v>х</v>
      </c>
      <c r="F1534" s="53" t="str">
        <f t="shared" si="198"/>
        <v>х</v>
      </c>
      <c r="G1534" s="28" t="str">
        <f t="shared" si="197"/>
        <v>х</v>
      </c>
      <c r="H1534" s="28">
        <f t="shared" si="197"/>
        <v>0</v>
      </c>
      <c r="I1534" s="49">
        <v>0</v>
      </c>
      <c r="J1534" s="49" t="s">
        <v>284</v>
      </c>
      <c r="K1534" s="64" t="s">
        <v>284</v>
      </c>
      <c r="L1534" s="90"/>
    </row>
    <row r="1535" spans="1:12" ht="45" hidden="1">
      <c r="A1535" s="187"/>
      <c r="B1535" s="174"/>
      <c r="C1535" s="7" t="s">
        <v>233</v>
      </c>
      <c r="D1535" s="28">
        <f>D1542</f>
        <v>0</v>
      </c>
      <c r="E1535" s="55" t="str">
        <f t="shared" si="198"/>
        <v>х</v>
      </c>
      <c r="F1535" s="53" t="str">
        <f t="shared" si="198"/>
        <v>х</v>
      </c>
      <c r="G1535" s="28" t="str">
        <f t="shared" si="197"/>
        <v>х</v>
      </c>
      <c r="H1535" s="28">
        <f t="shared" si="197"/>
        <v>0</v>
      </c>
      <c r="I1535" s="49">
        <v>0</v>
      </c>
      <c r="J1535" s="49" t="s">
        <v>284</v>
      </c>
      <c r="K1535" s="64" t="s">
        <v>284</v>
      </c>
      <c r="L1535" s="90"/>
    </row>
    <row r="1536" spans="1:12" hidden="1">
      <c r="A1536" s="183" t="s">
        <v>150</v>
      </c>
      <c r="B1536" s="172" t="s">
        <v>205</v>
      </c>
      <c r="C1536" s="9" t="s">
        <v>3</v>
      </c>
      <c r="D1536" s="46">
        <f>D1537+D1539+D1541+D1542</f>
        <v>0</v>
      </c>
      <c r="E1536" s="53" t="s">
        <v>284</v>
      </c>
      <c r="F1536" s="53" t="s">
        <v>284</v>
      </c>
      <c r="G1536" s="46" t="s">
        <v>284</v>
      </c>
      <c r="H1536" s="46">
        <f>H1537+H1539+H1541+H1542</f>
        <v>0</v>
      </c>
      <c r="I1536" s="49">
        <v>0</v>
      </c>
      <c r="J1536" s="49" t="s">
        <v>284</v>
      </c>
      <c r="K1536" s="64" t="s">
        <v>284</v>
      </c>
      <c r="L1536" s="90"/>
    </row>
    <row r="1537" spans="1:12" hidden="1">
      <c r="A1537" s="183"/>
      <c r="B1537" s="173"/>
      <c r="C1537" s="7" t="s">
        <v>4</v>
      </c>
      <c r="D1537" s="28">
        <v>0</v>
      </c>
      <c r="E1537" s="55">
        <v>0</v>
      </c>
      <c r="F1537" s="53">
        <v>0</v>
      </c>
      <c r="G1537" s="46">
        <v>0</v>
      </c>
      <c r="H1537" s="46">
        <v>0</v>
      </c>
      <c r="I1537" s="49">
        <v>0</v>
      </c>
      <c r="J1537" s="49">
        <v>0</v>
      </c>
      <c r="K1537" s="64">
        <v>0</v>
      </c>
      <c r="L1537" s="90"/>
    </row>
    <row r="1538" spans="1:12" ht="60" hidden="1">
      <c r="A1538" s="183"/>
      <c r="B1538" s="173"/>
      <c r="C1538" s="7" t="s">
        <v>211</v>
      </c>
      <c r="D1538" s="28">
        <v>0</v>
      </c>
      <c r="E1538" s="55">
        <v>0</v>
      </c>
      <c r="F1538" s="53">
        <v>0</v>
      </c>
      <c r="G1538" s="28">
        <v>0</v>
      </c>
      <c r="H1538" s="28">
        <v>0</v>
      </c>
      <c r="I1538" s="49">
        <v>0</v>
      </c>
      <c r="J1538" s="49">
        <v>0</v>
      </c>
      <c r="K1538" s="64">
        <v>0</v>
      </c>
      <c r="L1538" s="90"/>
    </row>
    <row r="1539" spans="1:12" ht="30" hidden="1">
      <c r="A1539" s="183"/>
      <c r="B1539" s="173"/>
      <c r="C1539" s="7" t="s">
        <v>9</v>
      </c>
      <c r="D1539" s="28">
        <v>0</v>
      </c>
      <c r="E1539" s="55">
        <v>0</v>
      </c>
      <c r="F1539" s="53">
        <v>0</v>
      </c>
      <c r="G1539" s="46">
        <v>0</v>
      </c>
      <c r="H1539" s="46">
        <v>0</v>
      </c>
      <c r="I1539" s="49">
        <v>0</v>
      </c>
      <c r="J1539" s="49">
        <v>0</v>
      </c>
      <c r="K1539" s="64">
        <v>0</v>
      </c>
      <c r="L1539" s="90"/>
    </row>
    <row r="1540" spans="1:12" ht="75" hidden="1">
      <c r="A1540" s="183"/>
      <c r="B1540" s="173"/>
      <c r="C1540" s="7" t="s">
        <v>212</v>
      </c>
      <c r="D1540" s="28">
        <v>0</v>
      </c>
      <c r="E1540" s="55">
        <v>0</v>
      </c>
      <c r="F1540" s="53">
        <v>0</v>
      </c>
      <c r="G1540" s="28">
        <v>0</v>
      </c>
      <c r="H1540" s="28">
        <v>0</v>
      </c>
      <c r="I1540" s="49">
        <v>0</v>
      </c>
      <c r="J1540" s="49">
        <v>0</v>
      </c>
      <c r="K1540" s="64">
        <v>0</v>
      </c>
      <c r="L1540" s="90"/>
    </row>
    <row r="1541" spans="1:12" ht="30" hidden="1">
      <c r="A1541" s="183"/>
      <c r="B1541" s="173"/>
      <c r="C1541" s="7" t="s">
        <v>232</v>
      </c>
      <c r="D1541" s="28">
        <v>0</v>
      </c>
      <c r="E1541" s="55" t="s">
        <v>284</v>
      </c>
      <c r="F1541" s="53" t="s">
        <v>284</v>
      </c>
      <c r="G1541" s="46" t="s">
        <v>284</v>
      </c>
      <c r="H1541" s="46">
        <v>0</v>
      </c>
      <c r="I1541" s="49">
        <v>0</v>
      </c>
      <c r="J1541" s="49" t="s">
        <v>284</v>
      </c>
      <c r="K1541" s="64" t="s">
        <v>284</v>
      </c>
      <c r="L1541" s="90"/>
    </row>
    <row r="1542" spans="1:12" ht="45" hidden="1">
      <c r="A1542" s="183"/>
      <c r="B1542" s="174"/>
      <c r="C1542" s="7" t="s">
        <v>233</v>
      </c>
      <c r="D1542" s="28">
        <v>0</v>
      </c>
      <c r="E1542" s="55" t="s">
        <v>284</v>
      </c>
      <c r="F1542" s="53" t="s">
        <v>284</v>
      </c>
      <c r="G1542" s="46" t="s">
        <v>284</v>
      </c>
      <c r="H1542" s="46">
        <v>0</v>
      </c>
      <c r="I1542" s="49">
        <v>0</v>
      </c>
      <c r="J1542" s="49" t="s">
        <v>284</v>
      </c>
      <c r="K1542" s="64" t="s">
        <v>284</v>
      </c>
      <c r="L1542" s="90"/>
    </row>
    <row r="1543" spans="1:12">
      <c r="A1543" s="187" t="s">
        <v>36</v>
      </c>
      <c r="B1543" s="172" t="s">
        <v>205</v>
      </c>
      <c r="C1543" s="9" t="s">
        <v>3</v>
      </c>
      <c r="D1543" s="46">
        <f>D1544+D1546+D1548+D1549</f>
        <v>201572.7</v>
      </c>
      <c r="E1543" s="53" t="s">
        <v>284</v>
      </c>
      <c r="F1543" s="53" t="s">
        <v>284</v>
      </c>
      <c r="G1543" s="46" t="s">
        <v>284</v>
      </c>
      <c r="H1543" s="46">
        <f>H1544+H1546+H1548+H1549</f>
        <v>117193.2</v>
      </c>
      <c r="I1543" s="49">
        <f t="shared" si="194"/>
        <v>58.139420665596077</v>
      </c>
      <c r="J1543" s="49" t="s">
        <v>284</v>
      </c>
      <c r="K1543" s="64" t="s">
        <v>284</v>
      </c>
      <c r="L1543" s="90"/>
    </row>
    <row r="1544" spans="1:12">
      <c r="A1544" s="187"/>
      <c r="B1544" s="173"/>
      <c r="C1544" s="7" t="s">
        <v>4</v>
      </c>
      <c r="D1544" s="28">
        <f>D1551</f>
        <v>201572.7</v>
      </c>
      <c r="E1544" s="55">
        <f>E1551</f>
        <v>201572.7</v>
      </c>
      <c r="F1544" s="55">
        <f>F1551</f>
        <v>201572.7</v>
      </c>
      <c r="G1544" s="28">
        <f>G1551</f>
        <v>117193.2</v>
      </c>
      <c r="H1544" s="28">
        <f>H1551</f>
        <v>117193.2</v>
      </c>
      <c r="I1544" s="49">
        <f t="shared" si="194"/>
        <v>58.139420665596077</v>
      </c>
      <c r="J1544" s="49">
        <f t="shared" si="195"/>
        <v>58.139420665596077</v>
      </c>
      <c r="K1544" s="64">
        <f t="shared" si="196"/>
        <v>58.139420665596077</v>
      </c>
      <c r="L1544" s="105"/>
    </row>
    <row r="1545" spans="1:12" ht="60">
      <c r="A1545" s="187"/>
      <c r="B1545" s="173"/>
      <c r="C1545" s="7" t="s">
        <v>211</v>
      </c>
      <c r="D1545" s="28">
        <v>0</v>
      </c>
      <c r="E1545" s="55">
        <v>0</v>
      </c>
      <c r="F1545" s="53">
        <v>0</v>
      </c>
      <c r="G1545" s="28">
        <f t="shared" ref="G1545:H1549" si="199">G1552</f>
        <v>0</v>
      </c>
      <c r="H1545" s="28">
        <f t="shared" si="199"/>
        <v>0</v>
      </c>
      <c r="I1545" s="49">
        <v>0</v>
      </c>
      <c r="J1545" s="49">
        <v>0</v>
      </c>
      <c r="K1545" s="64">
        <v>0</v>
      </c>
      <c r="L1545" s="90"/>
    </row>
    <row r="1546" spans="1:12" ht="30">
      <c r="A1546" s="187"/>
      <c r="B1546" s="173"/>
      <c r="C1546" s="7" t="s">
        <v>231</v>
      </c>
      <c r="D1546" s="28">
        <f>D1553</f>
        <v>0</v>
      </c>
      <c r="E1546" s="55">
        <f>E1553</f>
        <v>0</v>
      </c>
      <c r="F1546" s="53">
        <f>F1553</f>
        <v>0</v>
      </c>
      <c r="G1546" s="28">
        <f t="shared" si="199"/>
        <v>0</v>
      </c>
      <c r="H1546" s="28">
        <f t="shared" si="199"/>
        <v>0</v>
      </c>
      <c r="I1546" s="49">
        <v>0</v>
      </c>
      <c r="J1546" s="49">
        <v>0</v>
      </c>
      <c r="K1546" s="64">
        <v>0</v>
      </c>
      <c r="L1546" s="90"/>
    </row>
    <row r="1547" spans="1:12" ht="75">
      <c r="A1547" s="187"/>
      <c r="B1547" s="173"/>
      <c r="C1547" s="7" t="s">
        <v>212</v>
      </c>
      <c r="D1547" s="28">
        <v>0</v>
      </c>
      <c r="E1547" s="55">
        <f>E1554</f>
        <v>0</v>
      </c>
      <c r="F1547" s="53">
        <f>F1554</f>
        <v>0</v>
      </c>
      <c r="G1547" s="28">
        <f t="shared" si="199"/>
        <v>0</v>
      </c>
      <c r="H1547" s="28">
        <f t="shared" si="199"/>
        <v>0</v>
      </c>
      <c r="I1547" s="49">
        <v>0</v>
      </c>
      <c r="J1547" s="49">
        <v>0</v>
      </c>
      <c r="K1547" s="64">
        <v>0</v>
      </c>
      <c r="L1547" s="90"/>
    </row>
    <row r="1548" spans="1:12" ht="30">
      <c r="A1548" s="187"/>
      <c r="B1548" s="173"/>
      <c r="C1548" s="7" t="s">
        <v>232</v>
      </c>
      <c r="D1548" s="28">
        <f>D1555</f>
        <v>0</v>
      </c>
      <c r="E1548" s="55" t="str">
        <f>E1555</f>
        <v>х</v>
      </c>
      <c r="F1548" s="53" t="s">
        <v>284</v>
      </c>
      <c r="G1548" s="46" t="s">
        <v>284</v>
      </c>
      <c r="H1548" s="28">
        <f t="shared" si="199"/>
        <v>0</v>
      </c>
      <c r="I1548" s="49">
        <v>0</v>
      </c>
      <c r="J1548" s="49" t="s">
        <v>284</v>
      </c>
      <c r="K1548" s="64" t="s">
        <v>284</v>
      </c>
      <c r="L1548" s="90"/>
    </row>
    <row r="1549" spans="1:12" ht="45">
      <c r="A1549" s="187"/>
      <c r="B1549" s="174"/>
      <c r="C1549" s="7" t="s">
        <v>233</v>
      </c>
      <c r="D1549" s="28">
        <f>D1556</f>
        <v>0</v>
      </c>
      <c r="E1549" s="55" t="str">
        <f>E1556</f>
        <v>х</v>
      </c>
      <c r="F1549" s="53" t="s">
        <v>284</v>
      </c>
      <c r="G1549" s="46" t="s">
        <v>284</v>
      </c>
      <c r="H1549" s="28">
        <f t="shared" si="199"/>
        <v>0</v>
      </c>
      <c r="I1549" s="49">
        <v>0</v>
      </c>
      <c r="J1549" s="49" t="s">
        <v>284</v>
      </c>
      <c r="K1549" s="64" t="s">
        <v>284</v>
      </c>
      <c r="L1549" s="90"/>
    </row>
    <row r="1550" spans="1:12">
      <c r="A1550" s="183" t="s">
        <v>151</v>
      </c>
      <c r="B1550" s="172" t="s">
        <v>205</v>
      </c>
      <c r="C1550" s="9" t="s">
        <v>3</v>
      </c>
      <c r="D1550" s="46">
        <f>D1551+D1553+D1555+D1556</f>
        <v>201572.7</v>
      </c>
      <c r="E1550" s="53" t="s">
        <v>284</v>
      </c>
      <c r="F1550" s="53" t="s">
        <v>284</v>
      </c>
      <c r="G1550" s="46" t="s">
        <v>284</v>
      </c>
      <c r="H1550" s="46">
        <f>H1551+H1553+H1555+H1556</f>
        <v>117193.2</v>
      </c>
      <c r="I1550" s="49">
        <f t="shared" si="194"/>
        <v>58.139420665596077</v>
      </c>
      <c r="J1550" s="49" t="s">
        <v>284</v>
      </c>
      <c r="K1550" s="64" t="s">
        <v>284</v>
      </c>
      <c r="L1550" s="90"/>
    </row>
    <row r="1551" spans="1:12">
      <c r="A1551" s="183"/>
      <c r="B1551" s="173"/>
      <c r="C1551" s="7" t="s">
        <v>4</v>
      </c>
      <c r="D1551" s="46">
        <v>201572.7</v>
      </c>
      <c r="E1551" s="53">
        <v>201572.7</v>
      </c>
      <c r="F1551" s="53">
        <v>201572.7</v>
      </c>
      <c r="G1551" s="28">
        <v>117193.2</v>
      </c>
      <c r="H1551" s="28">
        <v>117193.2</v>
      </c>
      <c r="I1551" s="49">
        <f t="shared" si="194"/>
        <v>58.139420665596077</v>
      </c>
      <c r="J1551" s="49">
        <f t="shared" si="195"/>
        <v>58.139420665596077</v>
      </c>
      <c r="K1551" s="64">
        <f t="shared" si="196"/>
        <v>58.139420665596077</v>
      </c>
      <c r="L1551" s="90"/>
    </row>
    <row r="1552" spans="1:12" ht="60">
      <c r="A1552" s="183"/>
      <c r="B1552" s="173"/>
      <c r="C1552" s="7" t="s">
        <v>211</v>
      </c>
      <c r="D1552" s="46">
        <v>0</v>
      </c>
      <c r="E1552" s="55">
        <v>0</v>
      </c>
      <c r="F1552" s="53">
        <v>0</v>
      </c>
      <c r="G1552" s="28">
        <v>0</v>
      </c>
      <c r="H1552" s="28">
        <v>0</v>
      </c>
      <c r="I1552" s="49">
        <v>0</v>
      </c>
      <c r="J1552" s="49">
        <v>0</v>
      </c>
      <c r="K1552" s="64">
        <v>0</v>
      </c>
      <c r="L1552" s="90"/>
    </row>
    <row r="1553" spans="1:14" ht="30">
      <c r="A1553" s="183"/>
      <c r="B1553" s="173"/>
      <c r="C1553" s="7" t="s">
        <v>9</v>
      </c>
      <c r="D1553" s="46">
        <v>0</v>
      </c>
      <c r="E1553" s="53">
        <v>0</v>
      </c>
      <c r="F1553" s="53">
        <v>0</v>
      </c>
      <c r="G1553" s="46">
        <v>0</v>
      </c>
      <c r="H1553" s="46">
        <v>0</v>
      </c>
      <c r="I1553" s="49">
        <v>0</v>
      </c>
      <c r="J1553" s="49">
        <v>0</v>
      </c>
      <c r="K1553" s="64">
        <v>0</v>
      </c>
      <c r="L1553" s="90"/>
    </row>
    <row r="1554" spans="1:14" ht="75">
      <c r="A1554" s="183"/>
      <c r="B1554" s="173"/>
      <c r="C1554" s="7" t="s">
        <v>212</v>
      </c>
      <c r="D1554" s="28">
        <v>0</v>
      </c>
      <c r="E1554" s="55">
        <v>0</v>
      </c>
      <c r="F1554" s="53">
        <v>0</v>
      </c>
      <c r="G1554" s="28">
        <v>0</v>
      </c>
      <c r="H1554" s="28">
        <v>0</v>
      </c>
      <c r="I1554" s="49">
        <v>0</v>
      </c>
      <c r="J1554" s="49">
        <v>0</v>
      </c>
      <c r="K1554" s="64">
        <v>0</v>
      </c>
      <c r="L1554" s="90"/>
    </row>
    <row r="1555" spans="1:14" ht="30">
      <c r="A1555" s="183"/>
      <c r="B1555" s="173"/>
      <c r="C1555" s="7" t="s">
        <v>232</v>
      </c>
      <c r="D1555" s="46">
        <v>0</v>
      </c>
      <c r="E1555" s="53" t="s">
        <v>284</v>
      </c>
      <c r="F1555" s="53" t="s">
        <v>284</v>
      </c>
      <c r="G1555" s="46" t="s">
        <v>284</v>
      </c>
      <c r="H1555" s="46">
        <v>0</v>
      </c>
      <c r="I1555" s="49">
        <v>0</v>
      </c>
      <c r="J1555" s="49" t="s">
        <v>284</v>
      </c>
      <c r="K1555" s="64" t="s">
        <v>284</v>
      </c>
      <c r="L1555" s="90"/>
    </row>
    <row r="1556" spans="1:14" ht="45">
      <c r="A1556" s="183"/>
      <c r="B1556" s="174"/>
      <c r="C1556" s="7" t="s">
        <v>233</v>
      </c>
      <c r="D1556" s="46">
        <v>0</v>
      </c>
      <c r="E1556" s="53" t="s">
        <v>284</v>
      </c>
      <c r="F1556" s="53" t="s">
        <v>284</v>
      </c>
      <c r="G1556" s="46" t="s">
        <v>284</v>
      </c>
      <c r="H1556" s="46">
        <v>0</v>
      </c>
      <c r="I1556" s="49">
        <v>0</v>
      </c>
      <c r="J1556" s="49" t="s">
        <v>284</v>
      </c>
      <c r="K1556" s="64" t="s">
        <v>284</v>
      </c>
      <c r="L1556" s="90"/>
    </row>
    <row r="1557" spans="1:14">
      <c r="A1557" s="187" t="s">
        <v>229</v>
      </c>
      <c r="B1557" s="172" t="s">
        <v>205</v>
      </c>
      <c r="C1557" s="9" t="s">
        <v>3</v>
      </c>
      <c r="D1557" s="46">
        <f>D1558+D1560+D1562+D1563</f>
        <v>5000</v>
      </c>
      <c r="E1557" s="53" t="s">
        <v>284</v>
      </c>
      <c r="F1557" s="53" t="s">
        <v>284</v>
      </c>
      <c r="G1557" s="46" t="s">
        <v>284</v>
      </c>
      <c r="H1557" s="46">
        <f>H1558+H1560+H1562+H1563</f>
        <v>2700</v>
      </c>
      <c r="I1557" s="49">
        <f t="shared" si="194"/>
        <v>54</v>
      </c>
      <c r="J1557" s="49" t="s">
        <v>284</v>
      </c>
      <c r="K1557" s="64" t="s">
        <v>284</v>
      </c>
      <c r="L1557" s="90"/>
    </row>
    <row r="1558" spans="1:14">
      <c r="A1558" s="187"/>
      <c r="B1558" s="173"/>
      <c r="C1558" s="7" t="s">
        <v>4</v>
      </c>
      <c r="D1558" s="28">
        <v>5000</v>
      </c>
      <c r="E1558" s="53">
        <v>5000</v>
      </c>
      <c r="F1558" s="53">
        <v>5000</v>
      </c>
      <c r="G1558" s="46">
        <v>2700</v>
      </c>
      <c r="H1558" s="46">
        <v>2700</v>
      </c>
      <c r="I1558" s="49">
        <f t="shared" si="194"/>
        <v>54</v>
      </c>
      <c r="J1558" s="49">
        <f t="shared" si="195"/>
        <v>54</v>
      </c>
      <c r="K1558" s="64">
        <f t="shared" ref="K1558:K1565" si="200">G1558/F1558*100</f>
        <v>54</v>
      </c>
      <c r="L1558" s="90"/>
    </row>
    <row r="1559" spans="1:14" ht="60">
      <c r="A1559" s="187"/>
      <c r="B1559" s="173"/>
      <c r="C1559" s="7" t="s">
        <v>211</v>
      </c>
      <c r="D1559" s="28">
        <v>0</v>
      </c>
      <c r="E1559" s="55">
        <v>0</v>
      </c>
      <c r="F1559" s="53">
        <v>0</v>
      </c>
      <c r="G1559" s="28">
        <v>0</v>
      </c>
      <c r="H1559" s="28">
        <v>0</v>
      </c>
      <c r="I1559" s="49">
        <v>0</v>
      </c>
      <c r="J1559" s="49">
        <v>0</v>
      </c>
      <c r="K1559" s="64">
        <v>0</v>
      </c>
      <c r="L1559" s="90"/>
    </row>
    <row r="1560" spans="1:14" ht="30">
      <c r="A1560" s="187"/>
      <c r="B1560" s="173"/>
      <c r="C1560" s="7" t="s">
        <v>9</v>
      </c>
      <c r="D1560" s="28">
        <v>0</v>
      </c>
      <c r="E1560" s="55">
        <v>0</v>
      </c>
      <c r="F1560" s="53">
        <v>0</v>
      </c>
      <c r="G1560" s="28">
        <v>0</v>
      </c>
      <c r="H1560" s="28">
        <v>0</v>
      </c>
      <c r="I1560" s="49">
        <v>0</v>
      </c>
      <c r="J1560" s="49">
        <v>0</v>
      </c>
      <c r="K1560" s="64">
        <v>0</v>
      </c>
      <c r="L1560" s="90"/>
    </row>
    <row r="1561" spans="1:14" ht="75">
      <c r="A1561" s="187"/>
      <c r="B1561" s="173"/>
      <c r="C1561" s="7" t="s">
        <v>212</v>
      </c>
      <c r="D1561" s="28">
        <v>0</v>
      </c>
      <c r="E1561" s="55">
        <v>0</v>
      </c>
      <c r="F1561" s="53">
        <v>0</v>
      </c>
      <c r="G1561" s="28">
        <v>0</v>
      </c>
      <c r="H1561" s="28">
        <v>0</v>
      </c>
      <c r="I1561" s="49">
        <v>0</v>
      </c>
      <c r="J1561" s="49">
        <v>0</v>
      </c>
      <c r="K1561" s="64">
        <v>0</v>
      </c>
      <c r="L1561" s="90"/>
    </row>
    <row r="1562" spans="1:14" ht="30">
      <c r="A1562" s="187"/>
      <c r="B1562" s="173"/>
      <c r="C1562" s="7" t="s">
        <v>232</v>
      </c>
      <c r="D1562" s="28">
        <v>0</v>
      </c>
      <c r="E1562" s="55" t="s">
        <v>284</v>
      </c>
      <c r="F1562" s="53" t="s">
        <v>284</v>
      </c>
      <c r="G1562" s="46" t="s">
        <v>284</v>
      </c>
      <c r="H1562" s="28">
        <v>0</v>
      </c>
      <c r="I1562" s="49">
        <v>0</v>
      </c>
      <c r="J1562" s="49" t="s">
        <v>284</v>
      </c>
      <c r="K1562" s="64" t="s">
        <v>284</v>
      </c>
      <c r="L1562" s="90"/>
    </row>
    <row r="1563" spans="1:14" ht="45">
      <c r="A1563" s="187"/>
      <c r="B1563" s="174"/>
      <c r="C1563" s="7" t="s">
        <v>233</v>
      </c>
      <c r="D1563" s="46">
        <v>0</v>
      </c>
      <c r="E1563" s="53" t="s">
        <v>284</v>
      </c>
      <c r="F1563" s="53" t="s">
        <v>284</v>
      </c>
      <c r="G1563" s="46" t="s">
        <v>284</v>
      </c>
      <c r="H1563" s="28">
        <v>0</v>
      </c>
      <c r="I1563" s="49">
        <v>0</v>
      </c>
      <c r="J1563" s="49" t="s">
        <v>284</v>
      </c>
      <c r="K1563" s="64" t="s">
        <v>284</v>
      </c>
      <c r="L1563" s="90"/>
    </row>
    <row r="1564" spans="1:14">
      <c r="A1564" s="187" t="s">
        <v>37</v>
      </c>
      <c r="B1564" s="172" t="s">
        <v>205</v>
      </c>
      <c r="C1564" s="9" t="s">
        <v>3</v>
      </c>
      <c r="D1564" s="46">
        <f>D1565+D1567+D1569+D1570</f>
        <v>1931593</v>
      </c>
      <c r="E1564" s="46" t="s">
        <v>284</v>
      </c>
      <c r="F1564" s="46" t="s">
        <v>284</v>
      </c>
      <c r="G1564" s="46" t="s">
        <v>284</v>
      </c>
      <c r="H1564" s="46">
        <f>H1565+H1567+H1569+H1570</f>
        <v>1288849.2</v>
      </c>
      <c r="I1564" s="49">
        <f t="shared" si="194"/>
        <v>66.724677507114592</v>
      </c>
      <c r="J1564" s="49" t="s">
        <v>284</v>
      </c>
      <c r="K1564" s="64" t="s">
        <v>284</v>
      </c>
      <c r="L1564" s="90"/>
      <c r="M1564" s="22"/>
    </row>
    <row r="1565" spans="1:14">
      <c r="A1565" s="187"/>
      <c r="B1565" s="173"/>
      <c r="C1565" s="7" t="s">
        <v>4</v>
      </c>
      <c r="D1565" s="28">
        <v>1931593</v>
      </c>
      <c r="E1565" s="28">
        <f>E1572+E1579+E1586+E1593</f>
        <v>1931593</v>
      </c>
      <c r="F1565" s="55">
        <f>F1572+F1579+F1586+F1593</f>
        <v>1920746.5</v>
      </c>
      <c r="G1565" s="55">
        <f t="shared" ref="G1565:H1565" si="201">G1572+G1579+G1586+G1593</f>
        <v>1288849.2</v>
      </c>
      <c r="H1565" s="55">
        <f t="shared" si="201"/>
        <v>1288849.2</v>
      </c>
      <c r="I1565" s="49">
        <f t="shared" si="194"/>
        <v>66.724677507114592</v>
      </c>
      <c r="J1565" s="49">
        <f t="shared" si="195"/>
        <v>66.724677507114592</v>
      </c>
      <c r="K1565" s="64">
        <f t="shared" si="200"/>
        <v>67.101473307383358</v>
      </c>
      <c r="L1565" s="90"/>
      <c r="M1565" s="58"/>
    </row>
    <row r="1566" spans="1:14" ht="60">
      <c r="A1566" s="187"/>
      <c r="B1566" s="173"/>
      <c r="C1566" s="7" t="s">
        <v>211</v>
      </c>
      <c r="D1566" s="28">
        <v>0</v>
      </c>
      <c r="E1566" s="28">
        <v>0</v>
      </c>
      <c r="F1566" s="46">
        <v>0</v>
      </c>
      <c r="G1566" s="28">
        <f t="shared" ref="G1566:H1570" si="202">G1573+G1580+G1587+G1594</f>
        <v>0</v>
      </c>
      <c r="H1566" s="28">
        <f t="shared" si="202"/>
        <v>0</v>
      </c>
      <c r="I1566" s="49">
        <v>0</v>
      </c>
      <c r="J1566" s="49">
        <v>0</v>
      </c>
      <c r="K1566" s="64">
        <v>0</v>
      </c>
      <c r="L1566" s="90"/>
    </row>
    <row r="1567" spans="1:14" ht="30">
      <c r="A1567" s="187"/>
      <c r="B1567" s="173"/>
      <c r="C1567" s="7" t="s">
        <v>9</v>
      </c>
      <c r="D1567" s="28">
        <f>D1574+D1581+D1588+D1595</f>
        <v>0</v>
      </c>
      <c r="E1567" s="28">
        <f>E1574+E1581+E1588+E1595</f>
        <v>0</v>
      </c>
      <c r="F1567" s="46">
        <f>F1574+F1581+F1588+F1595</f>
        <v>0</v>
      </c>
      <c r="G1567" s="28">
        <f t="shared" si="202"/>
        <v>0</v>
      </c>
      <c r="H1567" s="28">
        <f t="shared" si="202"/>
        <v>0</v>
      </c>
      <c r="I1567" s="49">
        <v>0</v>
      </c>
      <c r="J1567" s="49">
        <v>0</v>
      </c>
      <c r="K1567" s="64">
        <v>0</v>
      </c>
      <c r="L1567" s="90"/>
    </row>
    <row r="1568" spans="1:14" ht="75">
      <c r="A1568" s="187"/>
      <c r="B1568" s="173"/>
      <c r="C1568" s="7" t="s">
        <v>212</v>
      </c>
      <c r="D1568" s="28">
        <v>0</v>
      </c>
      <c r="E1568" s="28">
        <f>E1575+E1582+E1589+E1596</f>
        <v>0</v>
      </c>
      <c r="F1568" s="46">
        <f>F1575+F1582+F1589+F1596</f>
        <v>0</v>
      </c>
      <c r="G1568" s="28">
        <f t="shared" si="202"/>
        <v>0</v>
      </c>
      <c r="H1568" s="28">
        <f t="shared" si="202"/>
        <v>0</v>
      </c>
      <c r="I1568" s="49">
        <v>0</v>
      </c>
      <c r="J1568" s="49">
        <v>0</v>
      </c>
      <c r="K1568" s="64">
        <v>0</v>
      </c>
      <c r="L1568" s="90"/>
      <c r="N1568" s="58"/>
    </row>
    <row r="1569" spans="1:14" ht="30">
      <c r="A1569" s="187"/>
      <c r="B1569" s="173"/>
      <c r="C1569" s="7" t="s">
        <v>232</v>
      </c>
      <c r="D1569" s="28">
        <f>D1576+D1583+D1590+D1597</f>
        <v>0</v>
      </c>
      <c r="E1569" s="28" t="s">
        <v>284</v>
      </c>
      <c r="F1569" s="46" t="s">
        <v>284</v>
      </c>
      <c r="G1569" s="28" t="s">
        <v>284</v>
      </c>
      <c r="H1569" s="28">
        <f t="shared" si="202"/>
        <v>0</v>
      </c>
      <c r="I1569" s="49">
        <v>0</v>
      </c>
      <c r="J1569" s="49" t="s">
        <v>284</v>
      </c>
      <c r="K1569" s="64" t="s">
        <v>284</v>
      </c>
      <c r="L1569" s="90"/>
    </row>
    <row r="1570" spans="1:14" ht="45">
      <c r="A1570" s="187"/>
      <c r="B1570" s="174"/>
      <c r="C1570" s="7" t="s">
        <v>233</v>
      </c>
      <c r="D1570" s="28">
        <f>D1577+D1584+D1591+D1598</f>
        <v>0</v>
      </c>
      <c r="E1570" s="28" t="s">
        <v>284</v>
      </c>
      <c r="F1570" s="46" t="s">
        <v>284</v>
      </c>
      <c r="G1570" s="28" t="s">
        <v>284</v>
      </c>
      <c r="H1570" s="28">
        <f t="shared" si="202"/>
        <v>0</v>
      </c>
      <c r="I1570" s="49">
        <v>0</v>
      </c>
      <c r="J1570" s="49" t="s">
        <v>284</v>
      </c>
      <c r="K1570" s="64" t="s">
        <v>284</v>
      </c>
      <c r="L1570" s="90"/>
    </row>
    <row r="1571" spans="1:14">
      <c r="A1571" s="183" t="s">
        <v>152</v>
      </c>
      <c r="B1571" s="172" t="s">
        <v>205</v>
      </c>
      <c r="C1571" s="9" t="s">
        <v>3</v>
      </c>
      <c r="D1571" s="46">
        <f>D1572+D1574+D1576+D1577</f>
        <v>1759702.4</v>
      </c>
      <c r="E1571" s="53" t="s">
        <v>284</v>
      </c>
      <c r="F1571" s="53" t="s">
        <v>284</v>
      </c>
      <c r="G1571" s="46" t="s">
        <v>284</v>
      </c>
      <c r="H1571" s="46">
        <f>H1572</f>
        <v>1183224.5</v>
      </c>
      <c r="I1571" s="49">
        <f t="shared" ref="I1571:I1616" si="203">H1571/D1571*100</f>
        <v>67.240034451279953</v>
      </c>
      <c r="J1571" s="49" t="s">
        <v>284</v>
      </c>
      <c r="K1571" s="64" t="s">
        <v>284</v>
      </c>
      <c r="L1571" s="90"/>
    </row>
    <row r="1572" spans="1:14">
      <c r="A1572" s="183"/>
      <c r="B1572" s="173"/>
      <c r="C1572" s="7" t="s">
        <v>4</v>
      </c>
      <c r="D1572" s="46">
        <v>1759702.4</v>
      </c>
      <c r="E1572" s="53">
        <v>1759702.4</v>
      </c>
      <c r="F1572" s="53">
        <v>1748855.9</v>
      </c>
      <c r="G1572" s="46">
        <v>1183224.5</v>
      </c>
      <c r="H1572" s="46">
        <v>1183224.5</v>
      </c>
      <c r="I1572" s="49">
        <f t="shared" si="203"/>
        <v>67.240034451279953</v>
      </c>
      <c r="J1572" s="49">
        <f t="shared" ref="J1572:J1616" si="204">G1572/E1572*100</f>
        <v>67.240034451279953</v>
      </c>
      <c r="K1572" s="64">
        <f t="shared" ref="K1572:K1616" si="205">G1572/F1572*100</f>
        <v>67.657060824736902</v>
      </c>
      <c r="L1572" s="90"/>
    </row>
    <row r="1573" spans="1:14" ht="60">
      <c r="A1573" s="183"/>
      <c r="B1573" s="173"/>
      <c r="C1573" s="7" t="s">
        <v>211</v>
      </c>
      <c r="D1573" s="46">
        <v>0</v>
      </c>
      <c r="E1573" s="53">
        <v>0</v>
      </c>
      <c r="F1573" s="53">
        <v>0</v>
      </c>
      <c r="G1573" s="46">
        <v>0</v>
      </c>
      <c r="H1573" s="46">
        <v>0</v>
      </c>
      <c r="I1573" s="49">
        <v>0</v>
      </c>
      <c r="J1573" s="49">
        <v>0</v>
      </c>
      <c r="K1573" s="64"/>
      <c r="L1573" s="90"/>
      <c r="N1573" s="58"/>
    </row>
    <row r="1574" spans="1:14" ht="30">
      <c r="A1574" s="183"/>
      <c r="B1574" s="173"/>
      <c r="C1574" s="7" t="s">
        <v>9</v>
      </c>
      <c r="D1574" s="46">
        <v>0</v>
      </c>
      <c r="E1574" s="53">
        <v>0</v>
      </c>
      <c r="F1574" s="53">
        <v>0</v>
      </c>
      <c r="G1574" s="46">
        <v>0</v>
      </c>
      <c r="H1574" s="46">
        <v>0</v>
      </c>
      <c r="I1574" s="49">
        <v>0</v>
      </c>
      <c r="J1574" s="49">
        <v>0</v>
      </c>
      <c r="K1574" s="64">
        <v>0</v>
      </c>
      <c r="L1574" s="90"/>
    </row>
    <row r="1575" spans="1:14" ht="75">
      <c r="A1575" s="183"/>
      <c r="B1575" s="173"/>
      <c r="C1575" s="7" t="s">
        <v>212</v>
      </c>
      <c r="D1575" s="46">
        <v>0</v>
      </c>
      <c r="E1575" s="53">
        <v>0</v>
      </c>
      <c r="F1575" s="53">
        <v>0</v>
      </c>
      <c r="G1575" s="46">
        <v>0</v>
      </c>
      <c r="H1575" s="46">
        <v>0</v>
      </c>
      <c r="I1575" s="49">
        <v>0</v>
      </c>
      <c r="J1575" s="49">
        <v>0</v>
      </c>
      <c r="K1575" s="64">
        <v>0</v>
      </c>
      <c r="L1575" s="90"/>
    </row>
    <row r="1576" spans="1:14" ht="30">
      <c r="A1576" s="183"/>
      <c r="B1576" s="173"/>
      <c r="C1576" s="7" t="s">
        <v>232</v>
      </c>
      <c r="D1576" s="46">
        <v>0</v>
      </c>
      <c r="E1576" s="53" t="s">
        <v>284</v>
      </c>
      <c r="F1576" s="53" t="s">
        <v>284</v>
      </c>
      <c r="G1576" s="46" t="s">
        <v>284</v>
      </c>
      <c r="H1576" s="46">
        <v>0</v>
      </c>
      <c r="I1576" s="49">
        <v>0</v>
      </c>
      <c r="J1576" s="49" t="s">
        <v>284</v>
      </c>
      <c r="K1576" s="64" t="s">
        <v>284</v>
      </c>
      <c r="L1576" s="90"/>
    </row>
    <row r="1577" spans="1:14" ht="45">
      <c r="A1577" s="183"/>
      <c r="B1577" s="174"/>
      <c r="C1577" s="7" t="s">
        <v>233</v>
      </c>
      <c r="D1577" s="46">
        <v>0</v>
      </c>
      <c r="E1577" s="53" t="s">
        <v>284</v>
      </c>
      <c r="F1577" s="53" t="s">
        <v>284</v>
      </c>
      <c r="G1577" s="46" t="s">
        <v>284</v>
      </c>
      <c r="H1577" s="46">
        <v>0</v>
      </c>
      <c r="I1577" s="49">
        <v>0</v>
      </c>
      <c r="J1577" s="49" t="s">
        <v>284</v>
      </c>
      <c r="K1577" s="64" t="s">
        <v>284</v>
      </c>
      <c r="L1577" s="90"/>
    </row>
    <row r="1578" spans="1:14">
      <c r="A1578" s="183" t="s">
        <v>153</v>
      </c>
      <c r="B1578" s="172" t="s">
        <v>205</v>
      </c>
      <c r="C1578" s="9" t="s">
        <v>3</v>
      </c>
      <c r="D1578" s="46">
        <f>D1579+D1581+D1583+D1584</f>
        <v>126985.8</v>
      </c>
      <c r="E1578" s="53" t="s">
        <v>284</v>
      </c>
      <c r="F1578" s="53" t="s">
        <v>284</v>
      </c>
      <c r="G1578" s="46" t="s">
        <v>284</v>
      </c>
      <c r="H1578" s="46">
        <f>H1579+H1581+H1583+H1584</f>
        <v>72316.2</v>
      </c>
      <c r="I1578" s="49">
        <f t="shared" si="203"/>
        <v>56.948257206711297</v>
      </c>
      <c r="J1578" s="49" t="s">
        <v>284</v>
      </c>
      <c r="K1578" s="64" t="s">
        <v>284</v>
      </c>
      <c r="L1578" s="90"/>
    </row>
    <row r="1579" spans="1:14">
      <c r="A1579" s="183"/>
      <c r="B1579" s="173"/>
      <c r="C1579" s="7" t="s">
        <v>4</v>
      </c>
      <c r="D1579" s="46">
        <v>126985.8</v>
      </c>
      <c r="E1579" s="53">
        <v>126985.8</v>
      </c>
      <c r="F1579" s="53">
        <v>126985.8</v>
      </c>
      <c r="G1579" s="46">
        <v>72316.2</v>
      </c>
      <c r="H1579" s="46">
        <v>72316.2</v>
      </c>
      <c r="I1579" s="49">
        <f t="shared" si="203"/>
        <v>56.948257206711297</v>
      </c>
      <c r="J1579" s="49">
        <f t="shared" si="204"/>
        <v>56.948257206711297</v>
      </c>
      <c r="K1579" s="64">
        <f t="shared" si="205"/>
        <v>56.948257206711297</v>
      </c>
      <c r="L1579" s="90"/>
    </row>
    <row r="1580" spans="1:14" ht="60">
      <c r="A1580" s="183"/>
      <c r="B1580" s="173"/>
      <c r="C1580" s="7" t="s">
        <v>211</v>
      </c>
      <c r="D1580" s="46">
        <v>0</v>
      </c>
      <c r="E1580" s="53">
        <v>0</v>
      </c>
      <c r="F1580" s="53">
        <v>0</v>
      </c>
      <c r="G1580" s="46">
        <v>0</v>
      </c>
      <c r="H1580" s="46">
        <v>0</v>
      </c>
      <c r="I1580" s="49">
        <v>0</v>
      </c>
      <c r="J1580" s="49">
        <v>0</v>
      </c>
      <c r="K1580" s="64">
        <v>0</v>
      </c>
      <c r="L1580" s="90"/>
    </row>
    <row r="1581" spans="1:14" ht="30">
      <c r="A1581" s="183"/>
      <c r="B1581" s="173"/>
      <c r="C1581" s="7" t="s">
        <v>231</v>
      </c>
      <c r="D1581" s="46">
        <v>0</v>
      </c>
      <c r="E1581" s="53">
        <v>0</v>
      </c>
      <c r="F1581" s="53">
        <v>0</v>
      </c>
      <c r="G1581" s="46">
        <v>0</v>
      </c>
      <c r="H1581" s="46">
        <v>0</v>
      </c>
      <c r="I1581" s="49">
        <v>0</v>
      </c>
      <c r="J1581" s="49">
        <v>0</v>
      </c>
      <c r="K1581" s="64">
        <v>0</v>
      </c>
      <c r="L1581" s="90"/>
    </row>
    <row r="1582" spans="1:14" ht="75">
      <c r="A1582" s="183"/>
      <c r="B1582" s="173"/>
      <c r="C1582" s="7" t="s">
        <v>212</v>
      </c>
      <c r="D1582" s="46">
        <v>0</v>
      </c>
      <c r="E1582" s="53">
        <v>0</v>
      </c>
      <c r="F1582" s="53">
        <v>0</v>
      </c>
      <c r="G1582" s="46">
        <v>0</v>
      </c>
      <c r="H1582" s="46">
        <v>0</v>
      </c>
      <c r="I1582" s="49">
        <v>0</v>
      </c>
      <c r="J1582" s="49">
        <v>0</v>
      </c>
      <c r="K1582" s="64">
        <v>0</v>
      </c>
      <c r="L1582" s="90"/>
    </row>
    <row r="1583" spans="1:14" ht="30">
      <c r="A1583" s="183"/>
      <c r="B1583" s="173"/>
      <c r="C1583" s="7" t="s">
        <v>232</v>
      </c>
      <c r="D1583" s="46">
        <v>0</v>
      </c>
      <c r="E1583" s="53" t="s">
        <v>284</v>
      </c>
      <c r="F1583" s="53" t="s">
        <v>284</v>
      </c>
      <c r="G1583" s="46" t="s">
        <v>284</v>
      </c>
      <c r="H1583" s="46">
        <v>0</v>
      </c>
      <c r="I1583" s="49">
        <v>0</v>
      </c>
      <c r="J1583" s="49" t="s">
        <v>284</v>
      </c>
      <c r="K1583" s="64" t="s">
        <v>284</v>
      </c>
      <c r="L1583" s="90"/>
    </row>
    <row r="1584" spans="1:14" ht="45">
      <c r="A1584" s="183"/>
      <c r="B1584" s="174"/>
      <c r="C1584" s="7" t="s">
        <v>233</v>
      </c>
      <c r="D1584" s="46">
        <v>0</v>
      </c>
      <c r="E1584" s="53" t="s">
        <v>284</v>
      </c>
      <c r="F1584" s="53" t="s">
        <v>284</v>
      </c>
      <c r="G1584" s="46" t="s">
        <v>284</v>
      </c>
      <c r="H1584" s="46">
        <v>0</v>
      </c>
      <c r="I1584" s="49">
        <v>0</v>
      </c>
      <c r="J1584" s="49" t="s">
        <v>284</v>
      </c>
      <c r="K1584" s="49" t="s">
        <v>284</v>
      </c>
      <c r="L1584" s="89"/>
    </row>
    <row r="1585" spans="1:12">
      <c r="A1585" s="183" t="s">
        <v>154</v>
      </c>
      <c r="B1585" s="172" t="s">
        <v>205</v>
      </c>
      <c r="C1585" s="9" t="s">
        <v>3</v>
      </c>
      <c r="D1585" s="46">
        <f>D1586+D1588+D1590+D1591</f>
        <v>44721.2</v>
      </c>
      <c r="E1585" s="53" t="s">
        <v>284</v>
      </c>
      <c r="F1585" s="53" t="s">
        <v>284</v>
      </c>
      <c r="G1585" s="46" t="s">
        <v>284</v>
      </c>
      <c r="H1585" s="46">
        <f>H1586+H1588+H1590+H1591</f>
        <v>33308.5</v>
      </c>
      <c r="I1585" s="49">
        <f t="shared" si="203"/>
        <v>74.48033594805149</v>
      </c>
      <c r="J1585" s="49" t="s">
        <v>284</v>
      </c>
      <c r="K1585" s="49" t="s">
        <v>284</v>
      </c>
      <c r="L1585" s="89"/>
    </row>
    <row r="1586" spans="1:12">
      <c r="A1586" s="183"/>
      <c r="B1586" s="173"/>
      <c r="C1586" s="7" t="s">
        <v>4</v>
      </c>
      <c r="D1586" s="46">
        <v>44721.2</v>
      </c>
      <c r="E1586" s="53">
        <v>44721.2</v>
      </c>
      <c r="F1586" s="53">
        <v>44721.2</v>
      </c>
      <c r="G1586" s="46">
        <v>33308.5</v>
      </c>
      <c r="H1586" s="46">
        <v>33308.5</v>
      </c>
      <c r="I1586" s="49">
        <f t="shared" si="203"/>
        <v>74.48033594805149</v>
      </c>
      <c r="J1586" s="49">
        <f t="shared" si="204"/>
        <v>74.48033594805149</v>
      </c>
      <c r="K1586" s="49">
        <f t="shared" si="205"/>
        <v>74.48033594805149</v>
      </c>
      <c r="L1586" s="89"/>
    </row>
    <row r="1587" spans="1:12" ht="60">
      <c r="A1587" s="183"/>
      <c r="B1587" s="173"/>
      <c r="C1587" s="7" t="s">
        <v>211</v>
      </c>
      <c r="D1587" s="46">
        <v>0</v>
      </c>
      <c r="E1587" s="53">
        <v>0</v>
      </c>
      <c r="F1587" s="53">
        <v>0</v>
      </c>
      <c r="G1587" s="46">
        <v>0</v>
      </c>
      <c r="H1587" s="46">
        <v>0</v>
      </c>
      <c r="I1587" s="49">
        <v>0</v>
      </c>
      <c r="J1587" s="49">
        <v>0</v>
      </c>
      <c r="K1587" s="49">
        <v>0</v>
      </c>
      <c r="L1587" s="89"/>
    </row>
    <row r="1588" spans="1:12" ht="30">
      <c r="A1588" s="183"/>
      <c r="B1588" s="173"/>
      <c r="C1588" s="7" t="s">
        <v>9</v>
      </c>
      <c r="D1588" s="46">
        <v>0</v>
      </c>
      <c r="E1588" s="53">
        <v>0</v>
      </c>
      <c r="F1588" s="53">
        <v>0</v>
      </c>
      <c r="G1588" s="46">
        <v>0</v>
      </c>
      <c r="H1588" s="46">
        <v>0</v>
      </c>
      <c r="I1588" s="49">
        <v>0</v>
      </c>
      <c r="J1588" s="49">
        <v>0</v>
      </c>
      <c r="K1588" s="49">
        <v>0</v>
      </c>
      <c r="L1588" s="89"/>
    </row>
    <row r="1589" spans="1:12" ht="75">
      <c r="A1589" s="183"/>
      <c r="B1589" s="173"/>
      <c r="C1589" s="7" t="s">
        <v>212</v>
      </c>
      <c r="D1589" s="46">
        <v>0</v>
      </c>
      <c r="E1589" s="53">
        <v>0</v>
      </c>
      <c r="F1589" s="53">
        <v>0</v>
      </c>
      <c r="G1589" s="46">
        <v>0</v>
      </c>
      <c r="H1589" s="46">
        <v>0</v>
      </c>
      <c r="I1589" s="49">
        <v>0</v>
      </c>
      <c r="J1589" s="49">
        <v>0</v>
      </c>
      <c r="K1589" s="49">
        <v>0</v>
      </c>
      <c r="L1589" s="89"/>
    </row>
    <row r="1590" spans="1:12" ht="30">
      <c r="A1590" s="183"/>
      <c r="B1590" s="173"/>
      <c r="C1590" s="7" t="s">
        <v>232</v>
      </c>
      <c r="D1590" s="46">
        <v>0</v>
      </c>
      <c r="E1590" s="53" t="s">
        <v>284</v>
      </c>
      <c r="F1590" s="53" t="s">
        <v>284</v>
      </c>
      <c r="G1590" s="46" t="s">
        <v>284</v>
      </c>
      <c r="H1590" s="46">
        <v>0</v>
      </c>
      <c r="I1590" s="49">
        <v>0</v>
      </c>
      <c r="J1590" s="49" t="s">
        <v>284</v>
      </c>
      <c r="K1590" s="49" t="s">
        <v>284</v>
      </c>
      <c r="L1590" s="89"/>
    </row>
    <row r="1591" spans="1:12" ht="45">
      <c r="A1591" s="183"/>
      <c r="B1591" s="174"/>
      <c r="C1591" s="7" t="s">
        <v>233</v>
      </c>
      <c r="D1591" s="46">
        <v>0</v>
      </c>
      <c r="E1591" s="53" t="s">
        <v>284</v>
      </c>
      <c r="F1591" s="53" t="s">
        <v>284</v>
      </c>
      <c r="G1591" s="46" t="s">
        <v>284</v>
      </c>
      <c r="H1591" s="46">
        <v>0</v>
      </c>
      <c r="I1591" s="49">
        <v>0</v>
      </c>
      <c r="J1591" s="49" t="s">
        <v>284</v>
      </c>
      <c r="K1591" s="49" t="s">
        <v>284</v>
      </c>
      <c r="L1591" s="89"/>
    </row>
    <row r="1592" spans="1:12">
      <c r="A1592" s="183" t="s">
        <v>155</v>
      </c>
      <c r="B1592" s="172" t="s">
        <v>205</v>
      </c>
      <c r="C1592" s="9" t="s">
        <v>3</v>
      </c>
      <c r="D1592" s="46">
        <f>D1593+D1595+D1597+D1598</f>
        <v>183.6</v>
      </c>
      <c r="E1592" s="53" t="s">
        <v>284</v>
      </c>
      <c r="F1592" s="53" t="s">
        <v>284</v>
      </c>
      <c r="G1592" s="46" t="s">
        <v>284</v>
      </c>
      <c r="H1592" s="46">
        <f>H1593+H1595+H1597+H1598</f>
        <v>0</v>
      </c>
      <c r="I1592" s="49">
        <f t="shared" si="203"/>
        <v>0</v>
      </c>
      <c r="J1592" s="49" t="s">
        <v>284</v>
      </c>
      <c r="K1592" s="49" t="s">
        <v>284</v>
      </c>
      <c r="L1592" s="89"/>
    </row>
    <row r="1593" spans="1:12">
      <c r="A1593" s="183"/>
      <c r="B1593" s="173"/>
      <c r="C1593" s="7" t="s">
        <v>4</v>
      </c>
      <c r="D1593" s="46">
        <v>183.6</v>
      </c>
      <c r="E1593" s="53">
        <v>183.6</v>
      </c>
      <c r="F1593" s="53">
        <v>183.6</v>
      </c>
      <c r="G1593" s="46">
        <v>0</v>
      </c>
      <c r="H1593" s="46">
        <v>0</v>
      </c>
      <c r="I1593" s="49">
        <f t="shared" si="203"/>
        <v>0</v>
      </c>
      <c r="J1593" s="49">
        <f t="shared" si="204"/>
        <v>0</v>
      </c>
      <c r="K1593" s="49">
        <f t="shared" si="205"/>
        <v>0</v>
      </c>
      <c r="L1593" s="89"/>
    </row>
    <row r="1594" spans="1:12" ht="60">
      <c r="A1594" s="183"/>
      <c r="B1594" s="173"/>
      <c r="C1594" s="7" t="s">
        <v>211</v>
      </c>
      <c r="D1594" s="46">
        <v>0</v>
      </c>
      <c r="E1594" s="53">
        <v>0</v>
      </c>
      <c r="F1594" s="53">
        <v>0</v>
      </c>
      <c r="G1594" s="46">
        <v>0</v>
      </c>
      <c r="H1594" s="46">
        <v>0</v>
      </c>
      <c r="I1594" s="49">
        <v>0</v>
      </c>
      <c r="J1594" s="49">
        <v>0</v>
      </c>
      <c r="K1594" s="49">
        <v>0</v>
      </c>
      <c r="L1594" s="89"/>
    </row>
    <row r="1595" spans="1:12" ht="30">
      <c r="A1595" s="183"/>
      <c r="B1595" s="173"/>
      <c r="C1595" s="7" t="s">
        <v>231</v>
      </c>
      <c r="D1595" s="46">
        <v>0</v>
      </c>
      <c r="E1595" s="53">
        <v>0</v>
      </c>
      <c r="F1595" s="53">
        <v>0</v>
      </c>
      <c r="G1595" s="46">
        <v>0</v>
      </c>
      <c r="H1595" s="46">
        <v>0</v>
      </c>
      <c r="I1595" s="49">
        <v>0</v>
      </c>
      <c r="J1595" s="49">
        <v>0</v>
      </c>
      <c r="K1595" s="49">
        <v>0</v>
      </c>
      <c r="L1595" s="89"/>
    </row>
    <row r="1596" spans="1:12" ht="75">
      <c r="A1596" s="183"/>
      <c r="B1596" s="173"/>
      <c r="C1596" s="7" t="s">
        <v>212</v>
      </c>
      <c r="D1596" s="46">
        <v>0</v>
      </c>
      <c r="E1596" s="53">
        <v>0</v>
      </c>
      <c r="F1596" s="53">
        <v>0</v>
      </c>
      <c r="G1596" s="46">
        <v>0</v>
      </c>
      <c r="H1596" s="46">
        <v>0</v>
      </c>
      <c r="I1596" s="49">
        <v>0</v>
      </c>
      <c r="J1596" s="49">
        <v>0</v>
      </c>
      <c r="K1596" s="49">
        <v>0</v>
      </c>
      <c r="L1596" s="89"/>
    </row>
    <row r="1597" spans="1:12" ht="30">
      <c r="A1597" s="183"/>
      <c r="B1597" s="173"/>
      <c r="C1597" s="7" t="s">
        <v>232</v>
      </c>
      <c r="D1597" s="46">
        <v>0</v>
      </c>
      <c r="E1597" s="53" t="s">
        <v>284</v>
      </c>
      <c r="F1597" s="53" t="s">
        <v>284</v>
      </c>
      <c r="G1597" s="46" t="s">
        <v>284</v>
      </c>
      <c r="H1597" s="46">
        <v>0</v>
      </c>
      <c r="I1597" s="49">
        <v>0</v>
      </c>
      <c r="J1597" s="49" t="s">
        <v>284</v>
      </c>
      <c r="K1597" s="49" t="s">
        <v>284</v>
      </c>
      <c r="L1597" s="89"/>
    </row>
    <row r="1598" spans="1:12" ht="45">
      <c r="A1598" s="183"/>
      <c r="B1598" s="174"/>
      <c r="C1598" s="7" t="s">
        <v>233</v>
      </c>
      <c r="D1598" s="46">
        <v>0</v>
      </c>
      <c r="E1598" s="53" t="s">
        <v>284</v>
      </c>
      <c r="F1598" s="53" t="s">
        <v>284</v>
      </c>
      <c r="G1598" s="46" t="s">
        <v>284</v>
      </c>
      <c r="H1598" s="46">
        <v>0</v>
      </c>
      <c r="I1598" s="49">
        <v>0</v>
      </c>
      <c r="J1598" s="49" t="s">
        <v>284</v>
      </c>
      <c r="K1598" s="49" t="s">
        <v>284</v>
      </c>
      <c r="L1598" s="89"/>
    </row>
    <row r="1599" spans="1:12">
      <c r="A1599" s="187" t="s">
        <v>29</v>
      </c>
      <c r="B1599" s="172" t="s">
        <v>205</v>
      </c>
      <c r="C1599" s="9" t="s">
        <v>3</v>
      </c>
      <c r="D1599" s="46">
        <f>D1600+D1602+D1604+D1605</f>
        <v>7198.9</v>
      </c>
      <c r="E1599" s="46" t="s">
        <v>284</v>
      </c>
      <c r="F1599" s="46" t="s">
        <v>284</v>
      </c>
      <c r="G1599" s="46" t="s">
        <v>284</v>
      </c>
      <c r="H1599" s="46">
        <f>H1600+H1602+H1604+H1605</f>
        <v>7198.9</v>
      </c>
      <c r="I1599" s="49">
        <f t="shared" si="203"/>
        <v>100</v>
      </c>
      <c r="J1599" s="49" t="s">
        <v>284</v>
      </c>
      <c r="K1599" s="49" t="s">
        <v>284</v>
      </c>
      <c r="L1599" s="89"/>
    </row>
    <row r="1600" spans="1:12">
      <c r="A1600" s="187"/>
      <c r="B1600" s="173"/>
      <c r="C1600" s="7" t="s">
        <v>4</v>
      </c>
      <c r="D1600" s="28">
        <f>D1607</f>
        <v>791.9</v>
      </c>
      <c r="E1600" s="28">
        <f>E1607</f>
        <v>791.9</v>
      </c>
      <c r="F1600" s="28">
        <f>F1607</f>
        <v>791.9</v>
      </c>
      <c r="G1600" s="28">
        <f>G1607</f>
        <v>791.9</v>
      </c>
      <c r="H1600" s="28">
        <f t="shared" ref="G1600:H1605" si="206">H1607</f>
        <v>791.9</v>
      </c>
      <c r="I1600" s="49">
        <f t="shared" si="203"/>
        <v>100</v>
      </c>
      <c r="J1600" s="49">
        <f t="shared" si="204"/>
        <v>100</v>
      </c>
      <c r="K1600" s="49">
        <f t="shared" si="205"/>
        <v>100</v>
      </c>
      <c r="L1600" s="88"/>
    </row>
    <row r="1601" spans="1:12" ht="60">
      <c r="A1601" s="187"/>
      <c r="B1601" s="173"/>
      <c r="C1601" s="7" t="s">
        <v>211</v>
      </c>
      <c r="D1601" s="28">
        <f t="shared" ref="D1601:F1605" si="207">D1608</f>
        <v>791.9</v>
      </c>
      <c r="E1601" s="28">
        <f t="shared" si="207"/>
        <v>791.9</v>
      </c>
      <c r="F1601" s="28">
        <f t="shared" si="207"/>
        <v>791.9</v>
      </c>
      <c r="G1601" s="28">
        <f t="shared" si="206"/>
        <v>791.9</v>
      </c>
      <c r="H1601" s="28">
        <f t="shared" si="206"/>
        <v>791.9</v>
      </c>
      <c r="I1601" s="49">
        <f t="shared" si="203"/>
        <v>100</v>
      </c>
      <c r="J1601" s="49">
        <f t="shared" si="204"/>
        <v>100</v>
      </c>
      <c r="K1601" s="49">
        <f t="shared" si="205"/>
        <v>100</v>
      </c>
      <c r="L1601" s="89"/>
    </row>
    <row r="1602" spans="1:12" ht="30">
      <c r="A1602" s="187"/>
      <c r="B1602" s="173"/>
      <c r="C1602" s="7" t="s">
        <v>231</v>
      </c>
      <c r="D1602" s="28">
        <f t="shared" si="207"/>
        <v>6407</v>
      </c>
      <c r="E1602" s="28">
        <f t="shared" si="207"/>
        <v>6407</v>
      </c>
      <c r="F1602" s="28">
        <f t="shared" si="207"/>
        <v>6407</v>
      </c>
      <c r="G1602" s="28">
        <f t="shared" si="206"/>
        <v>6407</v>
      </c>
      <c r="H1602" s="28">
        <f t="shared" si="206"/>
        <v>6407</v>
      </c>
      <c r="I1602" s="49">
        <f t="shared" si="203"/>
        <v>100</v>
      </c>
      <c r="J1602" s="49">
        <f t="shared" si="204"/>
        <v>100</v>
      </c>
      <c r="K1602" s="49">
        <f t="shared" si="205"/>
        <v>100</v>
      </c>
      <c r="L1602" s="89"/>
    </row>
    <row r="1603" spans="1:12" ht="75">
      <c r="A1603" s="187"/>
      <c r="B1603" s="173"/>
      <c r="C1603" s="7" t="s">
        <v>212</v>
      </c>
      <c r="D1603" s="28">
        <f t="shared" si="207"/>
        <v>6407</v>
      </c>
      <c r="E1603" s="28">
        <f t="shared" si="207"/>
        <v>6407</v>
      </c>
      <c r="F1603" s="28">
        <f t="shared" si="207"/>
        <v>6407</v>
      </c>
      <c r="G1603" s="28">
        <f t="shared" si="206"/>
        <v>6407</v>
      </c>
      <c r="H1603" s="28">
        <f t="shared" si="206"/>
        <v>6407</v>
      </c>
      <c r="I1603" s="49">
        <f t="shared" si="203"/>
        <v>100</v>
      </c>
      <c r="J1603" s="49">
        <f t="shared" si="204"/>
        <v>100</v>
      </c>
      <c r="K1603" s="49">
        <f t="shared" si="205"/>
        <v>100</v>
      </c>
      <c r="L1603" s="89"/>
    </row>
    <row r="1604" spans="1:12" ht="30">
      <c r="A1604" s="187"/>
      <c r="B1604" s="173"/>
      <c r="C1604" s="7" t="s">
        <v>232</v>
      </c>
      <c r="D1604" s="28">
        <f t="shared" si="207"/>
        <v>0</v>
      </c>
      <c r="E1604" s="28" t="str">
        <f>E1611</f>
        <v>х</v>
      </c>
      <c r="F1604" s="46" t="str">
        <f>F1611</f>
        <v>х</v>
      </c>
      <c r="G1604" s="28" t="str">
        <f t="shared" si="206"/>
        <v>х</v>
      </c>
      <c r="H1604" s="28">
        <f t="shared" si="206"/>
        <v>0</v>
      </c>
      <c r="I1604" s="49">
        <v>0</v>
      </c>
      <c r="J1604" s="49" t="s">
        <v>284</v>
      </c>
      <c r="K1604" s="49" t="s">
        <v>284</v>
      </c>
      <c r="L1604" s="89"/>
    </row>
    <row r="1605" spans="1:12" ht="45">
      <c r="A1605" s="187"/>
      <c r="B1605" s="174"/>
      <c r="C1605" s="7" t="s">
        <v>233</v>
      </c>
      <c r="D1605" s="28">
        <f t="shared" si="207"/>
        <v>0</v>
      </c>
      <c r="E1605" s="28" t="str">
        <f>E1612</f>
        <v>х</v>
      </c>
      <c r="F1605" s="46" t="str">
        <f>F1612</f>
        <v>х</v>
      </c>
      <c r="G1605" s="28" t="str">
        <f t="shared" si="206"/>
        <v>х</v>
      </c>
      <c r="H1605" s="28">
        <f t="shared" si="206"/>
        <v>0</v>
      </c>
      <c r="I1605" s="49">
        <v>0</v>
      </c>
      <c r="J1605" s="49" t="s">
        <v>284</v>
      </c>
      <c r="K1605" s="49" t="s">
        <v>284</v>
      </c>
      <c r="L1605" s="89"/>
    </row>
    <row r="1606" spans="1:12">
      <c r="A1606" s="183" t="s">
        <v>156</v>
      </c>
      <c r="B1606" s="172" t="s">
        <v>205</v>
      </c>
      <c r="C1606" s="9" t="s">
        <v>3</v>
      </c>
      <c r="D1606" s="46">
        <f>D1607+D1609+D1611+D1612</f>
        <v>7198.9</v>
      </c>
      <c r="E1606" s="53" t="s">
        <v>284</v>
      </c>
      <c r="F1606" s="53" t="s">
        <v>284</v>
      </c>
      <c r="G1606" s="46" t="s">
        <v>284</v>
      </c>
      <c r="H1606" s="46">
        <f>H1607+H1609+H1611+H1612</f>
        <v>7198.9</v>
      </c>
      <c r="I1606" s="49">
        <f t="shared" si="203"/>
        <v>100</v>
      </c>
      <c r="J1606" s="49" t="s">
        <v>284</v>
      </c>
      <c r="K1606" s="49" t="s">
        <v>284</v>
      </c>
      <c r="L1606" s="89"/>
    </row>
    <row r="1607" spans="1:12">
      <c r="A1607" s="183"/>
      <c r="B1607" s="173"/>
      <c r="C1607" s="7" t="s">
        <v>4</v>
      </c>
      <c r="D1607" s="28">
        <v>791.9</v>
      </c>
      <c r="E1607" s="55">
        <v>791.9</v>
      </c>
      <c r="F1607" s="53">
        <v>791.9</v>
      </c>
      <c r="G1607" s="28">
        <v>791.9</v>
      </c>
      <c r="H1607" s="28">
        <v>791.9</v>
      </c>
      <c r="I1607" s="49">
        <f t="shared" si="203"/>
        <v>100</v>
      </c>
      <c r="J1607" s="49">
        <f t="shared" si="204"/>
        <v>100</v>
      </c>
      <c r="K1607" s="49">
        <f t="shared" si="205"/>
        <v>100</v>
      </c>
      <c r="L1607" s="89"/>
    </row>
    <row r="1608" spans="1:12" ht="60">
      <c r="A1608" s="183"/>
      <c r="B1608" s="173"/>
      <c r="C1608" s="7" t="s">
        <v>211</v>
      </c>
      <c r="D1608" s="28">
        <v>791.9</v>
      </c>
      <c r="E1608" s="55">
        <v>791.9</v>
      </c>
      <c r="F1608" s="53">
        <v>791.9</v>
      </c>
      <c r="G1608" s="46">
        <v>791.9</v>
      </c>
      <c r="H1608" s="46">
        <v>791.9</v>
      </c>
      <c r="I1608" s="49">
        <f t="shared" si="203"/>
        <v>100</v>
      </c>
      <c r="J1608" s="49">
        <f t="shared" si="204"/>
        <v>100</v>
      </c>
      <c r="K1608" s="49">
        <f t="shared" si="205"/>
        <v>100</v>
      </c>
      <c r="L1608" s="89"/>
    </row>
    <row r="1609" spans="1:12" ht="30">
      <c r="A1609" s="183"/>
      <c r="B1609" s="173"/>
      <c r="C1609" s="7" t="s">
        <v>231</v>
      </c>
      <c r="D1609" s="28">
        <v>6407</v>
      </c>
      <c r="E1609" s="55">
        <v>6407</v>
      </c>
      <c r="F1609" s="53">
        <v>6407</v>
      </c>
      <c r="G1609" s="53">
        <v>6407</v>
      </c>
      <c r="H1609" s="53">
        <v>6407</v>
      </c>
      <c r="I1609" s="49">
        <f t="shared" si="203"/>
        <v>100</v>
      </c>
      <c r="J1609" s="49">
        <f t="shared" si="204"/>
        <v>100</v>
      </c>
      <c r="K1609" s="49">
        <f t="shared" si="205"/>
        <v>100</v>
      </c>
      <c r="L1609" s="89"/>
    </row>
    <row r="1610" spans="1:12" ht="75">
      <c r="A1610" s="183"/>
      <c r="B1610" s="173"/>
      <c r="C1610" s="7" t="s">
        <v>212</v>
      </c>
      <c r="D1610" s="28">
        <v>6407</v>
      </c>
      <c r="E1610" s="55">
        <v>6407</v>
      </c>
      <c r="F1610" s="53">
        <v>6407</v>
      </c>
      <c r="G1610" s="53">
        <v>6407</v>
      </c>
      <c r="H1610" s="53">
        <v>6407</v>
      </c>
      <c r="I1610" s="49">
        <f t="shared" si="203"/>
        <v>100</v>
      </c>
      <c r="J1610" s="49">
        <f t="shared" si="204"/>
        <v>100</v>
      </c>
      <c r="K1610" s="49">
        <f t="shared" si="205"/>
        <v>100</v>
      </c>
      <c r="L1610" s="89"/>
    </row>
    <row r="1611" spans="1:12" ht="30">
      <c r="A1611" s="183"/>
      <c r="B1611" s="173"/>
      <c r="C1611" s="7" t="s">
        <v>232</v>
      </c>
      <c r="D1611" s="28">
        <v>0</v>
      </c>
      <c r="E1611" s="55" t="s">
        <v>284</v>
      </c>
      <c r="F1611" s="53" t="s">
        <v>284</v>
      </c>
      <c r="G1611" s="46" t="s">
        <v>284</v>
      </c>
      <c r="H1611" s="46">
        <v>0</v>
      </c>
      <c r="I1611" s="49">
        <v>0</v>
      </c>
      <c r="J1611" s="49" t="s">
        <v>284</v>
      </c>
      <c r="K1611" s="49" t="s">
        <v>284</v>
      </c>
      <c r="L1611" s="89"/>
    </row>
    <row r="1612" spans="1:12" ht="45">
      <c r="A1612" s="183"/>
      <c r="B1612" s="174"/>
      <c r="C1612" s="7" t="s">
        <v>233</v>
      </c>
      <c r="D1612" s="46">
        <v>0</v>
      </c>
      <c r="E1612" s="53" t="s">
        <v>284</v>
      </c>
      <c r="F1612" s="53" t="s">
        <v>284</v>
      </c>
      <c r="G1612" s="46" t="s">
        <v>284</v>
      </c>
      <c r="H1612" s="46">
        <v>0</v>
      </c>
      <c r="I1612" s="49">
        <v>0</v>
      </c>
      <c r="J1612" s="49" t="s">
        <v>284</v>
      </c>
      <c r="K1612" s="49" t="s">
        <v>284</v>
      </c>
      <c r="L1612" s="89"/>
    </row>
    <row r="1613" spans="1:12">
      <c r="A1613" s="229" t="s">
        <v>12</v>
      </c>
      <c r="B1613" s="211" t="s">
        <v>203</v>
      </c>
      <c r="C1613" s="25" t="s">
        <v>3</v>
      </c>
      <c r="D1613" s="49">
        <f>D1614+D1616+D1618+D1619</f>
        <v>1130763.2999999998</v>
      </c>
      <c r="E1613" s="49" t="s">
        <v>284</v>
      </c>
      <c r="F1613" s="49" t="s">
        <v>284</v>
      </c>
      <c r="G1613" s="49" t="s">
        <v>284</v>
      </c>
      <c r="H1613" s="49">
        <f>H1614+H1616+H1618+H1619</f>
        <v>735606.5</v>
      </c>
      <c r="I1613" s="49">
        <f t="shared" si="203"/>
        <v>65.053977255894324</v>
      </c>
      <c r="J1613" s="49" t="s">
        <v>284</v>
      </c>
      <c r="K1613" s="49" t="s">
        <v>284</v>
      </c>
      <c r="L1613" s="89"/>
    </row>
    <row r="1614" spans="1:12">
      <c r="A1614" s="229"/>
      <c r="B1614" s="212"/>
      <c r="C1614" s="5" t="s">
        <v>4</v>
      </c>
      <c r="D1614" s="49">
        <f>D1622+D1650+D1685+D1706+D1727+D1755+D1762+D1769+D1776+D1783+D1790+D1797</f>
        <v>1112348.3999999999</v>
      </c>
      <c r="E1614" s="49">
        <f>E1622+E1650+E1685+E1706+E1727+E1755+E1762+E1769+E1776+E1783+E1790+E1797</f>
        <v>1112737.1000000001</v>
      </c>
      <c r="F1614" s="49">
        <f>F1622+F1650+F1685+F1706+F1727+F1755+F1762+F1769+F1776+F1783+F1790+F1797</f>
        <v>1111611</v>
      </c>
      <c r="G1614" s="49">
        <f>G1622+G1650+G1685+G1706+G1727+G1755+G1762+G1769+G1776+G1783+G1790+G1797</f>
        <v>727663.8</v>
      </c>
      <c r="H1614" s="49">
        <f>H1622+H1650+H1685+H1706+H1727+H1755+H1762+H1769+H1776+H1783+H1790+H1797</f>
        <v>727663.8</v>
      </c>
      <c r="I1614" s="49">
        <f t="shared" si="203"/>
        <v>65.416896360888373</v>
      </c>
      <c r="J1614" s="49">
        <f t="shared" si="204"/>
        <v>65.394045008475047</v>
      </c>
      <c r="K1614" s="49">
        <f t="shared" si="205"/>
        <v>65.460291414892453</v>
      </c>
      <c r="L1614" s="89"/>
    </row>
    <row r="1615" spans="1:12" ht="60">
      <c r="A1615" s="229"/>
      <c r="B1615" s="212"/>
      <c r="C1615" s="5" t="s">
        <v>211</v>
      </c>
      <c r="D1615" s="49">
        <v>0</v>
      </c>
      <c r="E1615" s="49">
        <f>E1623+E1651+E1686+E1707+E1728+E1756+E1763+E1770+E1777+E1791+E1798</f>
        <v>0</v>
      </c>
      <c r="F1615" s="49">
        <f>F1623+F1651+F1686+F1707+F1728+F1756+F1763+F1770+F1777+F1784+F1791+F1798</f>
        <v>0</v>
      </c>
      <c r="G1615" s="49">
        <v>0</v>
      </c>
      <c r="H1615" s="49">
        <v>0</v>
      </c>
      <c r="I1615" s="49">
        <v>0</v>
      </c>
      <c r="J1615" s="49">
        <v>0</v>
      </c>
      <c r="K1615" s="49">
        <v>0</v>
      </c>
      <c r="L1615" s="89"/>
    </row>
    <row r="1616" spans="1:12" ht="30">
      <c r="A1616" s="229"/>
      <c r="B1616" s="212"/>
      <c r="C1616" s="5" t="s">
        <v>231</v>
      </c>
      <c r="D1616" s="49">
        <f>D1624+D1652+D1687+D1708+D1729+D1757+D1764+D1771+D1778+D1785+D1792+D1799</f>
        <v>18414.900000000001</v>
      </c>
      <c r="E1616" s="49">
        <f>E1624+E1652+E1687+E1708+E1729+E1757+E1764+E1771+E1778+E1785+E1792+E1799</f>
        <v>18414.900000000001</v>
      </c>
      <c r="F1616" s="49">
        <f>F1624+F1652+F1687+F1708+F1729+F1757+F1764+F1771+F1778+F1785+F1792+F1799</f>
        <v>18414.900000000001</v>
      </c>
      <c r="G1616" s="49">
        <f>G1624+G1652+G1687+G1708+G1729+G1757+G1764+G1771+G1778+G1785+G1792+G1799</f>
        <v>7942.7</v>
      </c>
      <c r="H1616" s="49">
        <f>H1624+H1652+H1687+H1708+H1729+H1757+H1764+H1771+H1778+H1785+H1792+H1799</f>
        <v>7942.7</v>
      </c>
      <c r="I1616" s="49">
        <f t="shared" si="203"/>
        <v>43.131920347110217</v>
      </c>
      <c r="J1616" s="49">
        <f t="shared" si="204"/>
        <v>43.131920347110217</v>
      </c>
      <c r="K1616" s="49">
        <f t="shared" si="205"/>
        <v>43.131920347110217</v>
      </c>
      <c r="L1616" s="89"/>
    </row>
    <row r="1617" spans="1:12" ht="75">
      <c r="A1617" s="229"/>
      <c r="B1617" s="212"/>
      <c r="C1617" s="5" t="s">
        <v>212</v>
      </c>
      <c r="D1617" s="49">
        <v>0</v>
      </c>
      <c r="E1617" s="49">
        <f>E1625+E1653+E1688+E1709+E1730+E1758+E1765+E1772+E1779+E1786+E1793+E1800</f>
        <v>0</v>
      </c>
      <c r="F1617" s="49">
        <f>F1625+F1653+F1688+F1709+F1730+F1758+F1765+F1772+F1779+F1786+F1793+F1800</f>
        <v>0</v>
      </c>
      <c r="G1617" s="49">
        <v>0</v>
      </c>
      <c r="H1617" s="49">
        <v>0</v>
      </c>
      <c r="I1617" s="49">
        <v>0</v>
      </c>
      <c r="J1617" s="49">
        <v>0</v>
      </c>
      <c r="K1617" s="49">
        <v>0</v>
      </c>
      <c r="L1617" s="89"/>
    </row>
    <row r="1618" spans="1:12" ht="30">
      <c r="A1618" s="229"/>
      <c r="B1618" s="212"/>
      <c r="C1618" s="5" t="s">
        <v>232</v>
      </c>
      <c r="D1618" s="49">
        <f>D1626+D1654+D1689+D1710+D1731+D1759+D1766+D1773+D1780+D1787+D1794+D1801</f>
        <v>0</v>
      </c>
      <c r="E1618" s="49" t="s">
        <v>284</v>
      </c>
      <c r="F1618" s="49" t="s">
        <v>284</v>
      </c>
      <c r="G1618" s="49" t="s">
        <v>284</v>
      </c>
      <c r="H1618" s="49">
        <f>H1626+H1654+H1689+H1710+H1731+H1759+H1766+H1773+H1780+H1787+H1794+H1801</f>
        <v>0</v>
      </c>
      <c r="I1618" s="49">
        <v>0</v>
      </c>
      <c r="J1618" s="49" t="s">
        <v>284</v>
      </c>
      <c r="K1618" s="49" t="s">
        <v>284</v>
      </c>
      <c r="L1618" s="89"/>
    </row>
    <row r="1619" spans="1:12" ht="45">
      <c r="A1619" s="229"/>
      <c r="B1619" s="213"/>
      <c r="C1619" s="5" t="s">
        <v>233</v>
      </c>
      <c r="D1619" s="49">
        <f>D1627+D1655+D1690+D1711+D1732+D1760+D1767+D1774+D1781+D1788+D1795+D1802</f>
        <v>0</v>
      </c>
      <c r="E1619" s="49" t="s">
        <v>284</v>
      </c>
      <c r="F1619" s="49" t="s">
        <v>284</v>
      </c>
      <c r="G1619" s="49" t="s">
        <v>284</v>
      </c>
      <c r="H1619" s="49">
        <f>H1627+H1655+H1690+H1711+H1732+H1760+H1767+H1774+H1781+H1788+H1795+H1802</f>
        <v>0</v>
      </c>
      <c r="I1619" s="49">
        <v>0</v>
      </c>
      <c r="J1619" s="49" t="s">
        <v>284</v>
      </c>
      <c r="K1619" s="49" t="s">
        <v>284</v>
      </c>
      <c r="L1619" s="89"/>
    </row>
    <row r="1620" spans="1:12">
      <c r="A1620" s="202" t="s">
        <v>70</v>
      </c>
      <c r="B1620" s="203"/>
      <c r="C1620" s="203"/>
      <c r="D1620" s="203"/>
      <c r="E1620" s="203"/>
      <c r="F1620" s="203"/>
      <c r="G1620" s="203"/>
      <c r="H1620" s="203"/>
      <c r="I1620" s="203"/>
      <c r="J1620" s="203"/>
      <c r="K1620" s="221"/>
      <c r="L1620" s="89"/>
    </row>
    <row r="1621" spans="1:12">
      <c r="A1621" s="187" t="s">
        <v>28</v>
      </c>
      <c r="B1621" s="172" t="s">
        <v>205</v>
      </c>
      <c r="C1621" s="9" t="s">
        <v>3</v>
      </c>
      <c r="D1621" s="46">
        <f>D1622+D1624+D1626+D1627</f>
        <v>250</v>
      </c>
      <c r="E1621" s="46" t="s">
        <v>284</v>
      </c>
      <c r="F1621" s="46" t="s">
        <v>284</v>
      </c>
      <c r="G1621" s="46" t="s">
        <v>284</v>
      </c>
      <c r="H1621" s="46">
        <f>H1622+H1624+H1626+H1627</f>
        <v>138</v>
      </c>
      <c r="I1621" s="49">
        <f t="shared" ref="I1621:I1684" si="208">H1621/D1621*100</f>
        <v>55.2</v>
      </c>
      <c r="J1621" s="49" t="s">
        <v>284</v>
      </c>
      <c r="K1621" s="49" t="s">
        <v>284</v>
      </c>
      <c r="L1621" s="89"/>
    </row>
    <row r="1622" spans="1:12">
      <c r="A1622" s="187"/>
      <c r="B1622" s="173"/>
      <c r="C1622" s="16" t="s">
        <v>4</v>
      </c>
      <c r="D1622" s="28">
        <f>SUM(D1629+D1636+D1643)</f>
        <v>250</v>
      </c>
      <c r="E1622" s="28">
        <f>SUM(E1629+E1636+E1643)</f>
        <v>250</v>
      </c>
      <c r="F1622" s="28">
        <f>SUM(F1629+F1636+F1643)</f>
        <v>225</v>
      </c>
      <c r="G1622" s="28">
        <f t="shared" ref="G1622:H1627" si="209">SUM(G1629+G1636+G1643)</f>
        <v>138</v>
      </c>
      <c r="H1622" s="28">
        <f t="shared" si="209"/>
        <v>138</v>
      </c>
      <c r="I1622" s="49">
        <f t="shared" si="208"/>
        <v>55.2</v>
      </c>
      <c r="J1622" s="49">
        <f t="shared" ref="J1622:J1685" si="210">G1622/E1622*100</f>
        <v>55.2</v>
      </c>
      <c r="K1622" s="54">
        <f t="shared" ref="K1622:K1685" si="211">G1622/F1622*100</f>
        <v>61.333333333333329</v>
      </c>
      <c r="L1622" s="89"/>
    </row>
    <row r="1623" spans="1:12" ht="60">
      <c r="A1623" s="187"/>
      <c r="B1623" s="173"/>
      <c r="C1623" s="7" t="s">
        <v>211</v>
      </c>
      <c r="D1623" s="28">
        <v>0</v>
      </c>
      <c r="E1623" s="28">
        <v>0</v>
      </c>
      <c r="F1623" s="46">
        <v>0</v>
      </c>
      <c r="G1623" s="28">
        <f t="shared" si="209"/>
        <v>0</v>
      </c>
      <c r="H1623" s="28">
        <f t="shared" si="209"/>
        <v>0</v>
      </c>
      <c r="I1623" s="49">
        <v>0</v>
      </c>
      <c r="J1623" s="49">
        <v>0</v>
      </c>
      <c r="K1623" s="54">
        <v>0</v>
      </c>
      <c r="L1623" s="89"/>
    </row>
    <row r="1624" spans="1:12" ht="30">
      <c r="A1624" s="187"/>
      <c r="B1624" s="173"/>
      <c r="C1624" s="16" t="s">
        <v>9</v>
      </c>
      <c r="D1624" s="28">
        <f>SUM(D1631+D1638+D1645)</f>
        <v>0</v>
      </c>
      <c r="E1624" s="28">
        <f>SUM(E1631+E1638+E1645)</f>
        <v>0</v>
      </c>
      <c r="F1624" s="46">
        <f>SUM(F1631+F1638+F1645)</f>
        <v>0</v>
      </c>
      <c r="G1624" s="28">
        <f t="shared" si="209"/>
        <v>0</v>
      </c>
      <c r="H1624" s="28">
        <f t="shared" si="209"/>
        <v>0</v>
      </c>
      <c r="I1624" s="49">
        <v>0</v>
      </c>
      <c r="J1624" s="49">
        <v>0</v>
      </c>
      <c r="K1624" s="54">
        <v>0</v>
      </c>
      <c r="L1624" s="89"/>
    </row>
    <row r="1625" spans="1:12" ht="75">
      <c r="A1625" s="187"/>
      <c r="B1625" s="173"/>
      <c r="C1625" s="7" t="s">
        <v>212</v>
      </c>
      <c r="D1625" s="28">
        <v>0</v>
      </c>
      <c r="E1625" s="28">
        <f>SUM(E1632+E1639+E1646)</f>
        <v>0</v>
      </c>
      <c r="F1625" s="46">
        <f>SUM(F1632+F1639+F1646)</f>
        <v>0</v>
      </c>
      <c r="G1625" s="28">
        <f t="shared" si="209"/>
        <v>0</v>
      </c>
      <c r="H1625" s="28">
        <f t="shared" si="209"/>
        <v>0</v>
      </c>
      <c r="I1625" s="49">
        <v>0</v>
      </c>
      <c r="J1625" s="49">
        <v>0</v>
      </c>
      <c r="K1625" s="54">
        <v>0</v>
      </c>
      <c r="L1625" s="89"/>
    </row>
    <row r="1626" spans="1:12" ht="30">
      <c r="A1626" s="187"/>
      <c r="B1626" s="173"/>
      <c r="C1626" s="7" t="s">
        <v>232</v>
      </c>
      <c r="D1626" s="28">
        <f>SUM(D1633+D1640+D1647)</f>
        <v>0</v>
      </c>
      <c r="E1626" s="28" t="s">
        <v>284</v>
      </c>
      <c r="F1626" s="46" t="s">
        <v>284</v>
      </c>
      <c r="G1626" s="28" t="s">
        <v>284</v>
      </c>
      <c r="H1626" s="28">
        <f t="shared" si="209"/>
        <v>0</v>
      </c>
      <c r="I1626" s="49">
        <v>0</v>
      </c>
      <c r="J1626" s="49" t="s">
        <v>284</v>
      </c>
      <c r="K1626" s="49" t="s">
        <v>284</v>
      </c>
      <c r="L1626" s="89"/>
    </row>
    <row r="1627" spans="1:12" ht="45">
      <c r="A1627" s="187"/>
      <c r="B1627" s="174"/>
      <c r="C1627" s="7" t="s">
        <v>233</v>
      </c>
      <c r="D1627" s="28">
        <f>SUM(D1634+D1641+D1648)</f>
        <v>0</v>
      </c>
      <c r="E1627" s="28" t="s">
        <v>284</v>
      </c>
      <c r="F1627" s="46" t="s">
        <v>284</v>
      </c>
      <c r="G1627" s="28" t="s">
        <v>284</v>
      </c>
      <c r="H1627" s="28">
        <f t="shared" si="209"/>
        <v>0</v>
      </c>
      <c r="I1627" s="49">
        <v>0</v>
      </c>
      <c r="J1627" s="49" t="s">
        <v>284</v>
      </c>
      <c r="K1627" s="49" t="s">
        <v>284</v>
      </c>
      <c r="L1627" s="89"/>
    </row>
    <row r="1628" spans="1:12" hidden="1">
      <c r="A1628" s="183" t="s">
        <v>157</v>
      </c>
      <c r="B1628" s="172" t="s">
        <v>205</v>
      </c>
      <c r="C1628" s="9" t="s">
        <v>3</v>
      </c>
      <c r="D1628" s="46">
        <f>D1629+D1631+D1633+D1634</f>
        <v>0</v>
      </c>
      <c r="E1628" s="53" t="s">
        <v>284</v>
      </c>
      <c r="F1628" s="53" t="s">
        <v>284</v>
      </c>
      <c r="G1628" s="46" t="s">
        <v>284</v>
      </c>
      <c r="H1628" s="46">
        <f>H1629+H1631+H1633+H1634</f>
        <v>0</v>
      </c>
      <c r="I1628" s="49">
        <v>0</v>
      </c>
      <c r="J1628" s="49" t="s">
        <v>284</v>
      </c>
      <c r="K1628" s="49" t="s">
        <v>284</v>
      </c>
      <c r="L1628" s="89"/>
    </row>
    <row r="1629" spans="1:12" hidden="1">
      <c r="A1629" s="183"/>
      <c r="B1629" s="173"/>
      <c r="C1629" s="16" t="s">
        <v>4</v>
      </c>
      <c r="D1629" s="46">
        <v>0</v>
      </c>
      <c r="E1629" s="53">
        <v>0</v>
      </c>
      <c r="F1629" s="53">
        <v>0</v>
      </c>
      <c r="G1629" s="46">
        <v>0</v>
      </c>
      <c r="H1629" s="46">
        <v>0</v>
      </c>
      <c r="I1629" s="49">
        <v>0</v>
      </c>
      <c r="J1629" s="49">
        <v>0</v>
      </c>
      <c r="K1629" s="54">
        <v>0</v>
      </c>
      <c r="L1629" s="89"/>
    </row>
    <row r="1630" spans="1:12" ht="60" hidden="1">
      <c r="A1630" s="183"/>
      <c r="B1630" s="173"/>
      <c r="C1630" s="7" t="s">
        <v>211</v>
      </c>
      <c r="D1630" s="28">
        <v>0</v>
      </c>
      <c r="E1630" s="55">
        <v>0</v>
      </c>
      <c r="F1630" s="53">
        <v>0</v>
      </c>
      <c r="G1630" s="28">
        <v>0</v>
      </c>
      <c r="H1630" s="28">
        <v>0</v>
      </c>
      <c r="I1630" s="49">
        <v>0</v>
      </c>
      <c r="J1630" s="49">
        <v>0</v>
      </c>
      <c r="K1630" s="54">
        <v>0</v>
      </c>
      <c r="L1630" s="89"/>
    </row>
    <row r="1631" spans="1:12" ht="30" hidden="1">
      <c r="A1631" s="183"/>
      <c r="B1631" s="173"/>
      <c r="C1631" s="16" t="s">
        <v>9</v>
      </c>
      <c r="D1631" s="46">
        <v>0</v>
      </c>
      <c r="E1631" s="53">
        <v>0</v>
      </c>
      <c r="F1631" s="53">
        <v>0</v>
      </c>
      <c r="G1631" s="46">
        <v>0</v>
      </c>
      <c r="H1631" s="46">
        <v>0</v>
      </c>
      <c r="I1631" s="49">
        <v>0</v>
      </c>
      <c r="J1631" s="49">
        <v>0</v>
      </c>
      <c r="K1631" s="54">
        <v>0</v>
      </c>
      <c r="L1631" s="89"/>
    </row>
    <row r="1632" spans="1:12" ht="75" hidden="1">
      <c r="A1632" s="183"/>
      <c r="B1632" s="173"/>
      <c r="C1632" s="7" t="s">
        <v>212</v>
      </c>
      <c r="D1632" s="28">
        <v>0</v>
      </c>
      <c r="E1632" s="55">
        <v>0</v>
      </c>
      <c r="F1632" s="53">
        <v>0</v>
      </c>
      <c r="G1632" s="28">
        <v>0</v>
      </c>
      <c r="H1632" s="28">
        <v>0</v>
      </c>
      <c r="I1632" s="49">
        <v>0</v>
      </c>
      <c r="J1632" s="49">
        <v>0</v>
      </c>
      <c r="K1632" s="54">
        <v>0</v>
      </c>
      <c r="L1632" s="89"/>
    </row>
    <row r="1633" spans="1:12" ht="30" hidden="1">
      <c r="A1633" s="183"/>
      <c r="B1633" s="173"/>
      <c r="C1633" s="7" t="s">
        <v>232</v>
      </c>
      <c r="D1633" s="46">
        <v>0</v>
      </c>
      <c r="E1633" s="53" t="s">
        <v>284</v>
      </c>
      <c r="F1633" s="53" t="s">
        <v>284</v>
      </c>
      <c r="G1633" s="46" t="s">
        <v>284</v>
      </c>
      <c r="H1633" s="46">
        <v>0</v>
      </c>
      <c r="I1633" s="49">
        <v>0</v>
      </c>
      <c r="J1633" s="49" t="s">
        <v>284</v>
      </c>
      <c r="K1633" s="49" t="s">
        <v>284</v>
      </c>
      <c r="L1633" s="89"/>
    </row>
    <row r="1634" spans="1:12" ht="45" hidden="1">
      <c r="A1634" s="183"/>
      <c r="B1634" s="174"/>
      <c r="C1634" s="7" t="s">
        <v>233</v>
      </c>
      <c r="D1634" s="46">
        <v>0</v>
      </c>
      <c r="E1634" s="53" t="s">
        <v>284</v>
      </c>
      <c r="F1634" s="53" t="s">
        <v>284</v>
      </c>
      <c r="G1634" s="46" t="s">
        <v>284</v>
      </c>
      <c r="H1634" s="46">
        <v>0</v>
      </c>
      <c r="I1634" s="49">
        <v>0</v>
      </c>
      <c r="J1634" s="49" t="s">
        <v>284</v>
      </c>
      <c r="K1634" s="49" t="s">
        <v>284</v>
      </c>
      <c r="L1634" s="89"/>
    </row>
    <row r="1635" spans="1:12">
      <c r="A1635" s="183" t="s">
        <v>158</v>
      </c>
      <c r="B1635" s="172" t="s">
        <v>205</v>
      </c>
      <c r="C1635" s="9" t="s">
        <v>3</v>
      </c>
      <c r="D1635" s="46">
        <f>D1636+D1638+D1640+D1641</f>
        <v>250</v>
      </c>
      <c r="E1635" s="53" t="s">
        <v>284</v>
      </c>
      <c r="F1635" s="53" t="s">
        <v>284</v>
      </c>
      <c r="G1635" s="46" t="s">
        <v>284</v>
      </c>
      <c r="H1635" s="46">
        <f>H1636+H1638+H1640+H1641</f>
        <v>138</v>
      </c>
      <c r="I1635" s="49">
        <f t="shared" si="208"/>
        <v>55.2</v>
      </c>
      <c r="J1635" s="49" t="s">
        <v>284</v>
      </c>
      <c r="K1635" s="49" t="s">
        <v>284</v>
      </c>
      <c r="L1635" s="89"/>
    </row>
    <row r="1636" spans="1:12">
      <c r="A1636" s="183"/>
      <c r="B1636" s="173"/>
      <c r="C1636" s="16" t="s">
        <v>4</v>
      </c>
      <c r="D1636" s="46">
        <v>250</v>
      </c>
      <c r="E1636" s="53">
        <v>250</v>
      </c>
      <c r="F1636" s="53">
        <v>225</v>
      </c>
      <c r="G1636" s="46">
        <v>138</v>
      </c>
      <c r="H1636" s="46">
        <v>138</v>
      </c>
      <c r="I1636" s="49">
        <f t="shared" si="208"/>
        <v>55.2</v>
      </c>
      <c r="J1636" s="49">
        <f t="shared" si="210"/>
        <v>55.2</v>
      </c>
      <c r="K1636" s="54">
        <f t="shared" si="211"/>
        <v>61.333333333333329</v>
      </c>
      <c r="L1636" s="89"/>
    </row>
    <row r="1637" spans="1:12" ht="60">
      <c r="A1637" s="183"/>
      <c r="B1637" s="173"/>
      <c r="C1637" s="7" t="s">
        <v>211</v>
      </c>
      <c r="D1637" s="28">
        <v>0</v>
      </c>
      <c r="E1637" s="55">
        <v>0</v>
      </c>
      <c r="F1637" s="53">
        <v>0</v>
      </c>
      <c r="G1637" s="28">
        <v>0</v>
      </c>
      <c r="H1637" s="28">
        <v>0</v>
      </c>
      <c r="I1637" s="49">
        <v>0</v>
      </c>
      <c r="J1637" s="49">
        <v>0</v>
      </c>
      <c r="K1637" s="54">
        <v>0</v>
      </c>
      <c r="L1637" s="89"/>
    </row>
    <row r="1638" spans="1:12" ht="30">
      <c r="A1638" s="183"/>
      <c r="B1638" s="173"/>
      <c r="C1638" s="16" t="s">
        <v>9</v>
      </c>
      <c r="D1638" s="46">
        <v>0</v>
      </c>
      <c r="E1638" s="53">
        <v>0</v>
      </c>
      <c r="F1638" s="53">
        <v>0</v>
      </c>
      <c r="G1638" s="46">
        <v>0</v>
      </c>
      <c r="H1638" s="46">
        <v>0</v>
      </c>
      <c r="I1638" s="49">
        <v>0</v>
      </c>
      <c r="J1638" s="49">
        <v>0</v>
      </c>
      <c r="K1638" s="54">
        <v>0</v>
      </c>
      <c r="L1638" s="89"/>
    </row>
    <row r="1639" spans="1:12" ht="75">
      <c r="A1639" s="183"/>
      <c r="B1639" s="173"/>
      <c r="C1639" s="7" t="s">
        <v>212</v>
      </c>
      <c r="D1639" s="28">
        <v>0</v>
      </c>
      <c r="E1639" s="55">
        <v>0</v>
      </c>
      <c r="F1639" s="53">
        <v>0</v>
      </c>
      <c r="G1639" s="28">
        <v>0</v>
      </c>
      <c r="H1639" s="28">
        <v>0</v>
      </c>
      <c r="I1639" s="49">
        <v>0</v>
      </c>
      <c r="J1639" s="49">
        <v>0</v>
      </c>
      <c r="K1639" s="54">
        <v>0</v>
      </c>
      <c r="L1639" s="89"/>
    </row>
    <row r="1640" spans="1:12" ht="30">
      <c r="A1640" s="183"/>
      <c r="B1640" s="173"/>
      <c r="C1640" s="7" t="s">
        <v>232</v>
      </c>
      <c r="D1640" s="46">
        <v>0</v>
      </c>
      <c r="E1640" s="53" t="s">
        <v>284</v>
      </c>
      <c r="F1640" s="53" t="s">
        <v>284</v>
      </c>
      <c r="G1640" s="46" t="s">
        <v>284</v>
      </c>
      <c r="H1640" s="46">
        <v>0</v>
      </c>
      <c r="I1640" s="49">
        <v>0</v>
      </c>
      <c r="J1640" s="49" t="s">
        <v>284</v>
      </c>
      <c r="K1640" s="49" t="s">
        <v>284</v>
      </c>
      <c r="L1640" s="89"/>
    </row>
    <row r="1641" spans="1:12" ht="45">
      <c r="A1641" s="183"/>
      <c r="B1641" s="174"/>
      <c r="C1641" s="7" t="s">
        <v>233</v>
      </c>
      <c r="D1641" s="46">
        <v>0</v>
      </c>
      <c r="E1641" s="53" t="s">
        <v>284</v>
      </c>
      <c r="F1641" s="53" t="s">
        <v>284</v>
      </c>
      <c r="G1641" s="46" t="s">
        <v>284</v>
      </c>
      <c r="H1641" s="46">
        <v>0</v>
      </c>
      <c r="I1641" s="49">
        <v>0</v>
      </c>
      <c r="J1641" s="49" t="s">
        <v>284</v>
      </c>
      <c r="K1641" s="49" t="s">
        <v>284</v>
      </c>
      <c r="L1641" s="89"/>
    </row>
    <row r="1642" spans="1:12" hidden="1">
      <c r="A1642" s="183" t="s">
        <v>223</v>
      </c>
      <c r="B1642" s="172" t="s">
        <v>205</v>
      </c>
      <c r="C1642" s="9" t="s">
        <v>3</v>
      </c>
      <c r="D1642" s="46">
        <f>D1643+D1645+D1647+D1648</f>
        <v>0</v>
      </c>
      <c r="E1642" s="53" t="s">
        <v>284</v>
      </c>
      <c r="F1642" s="53" t="s">
        <v>284</v>
      </c>
      <c r="G1642" s="46" t="s">
        <v>284</v>
      </c>
      <c r="H1642" s="46">
        <f>H1643+H1645+H1647+H1648</f>
        <v>0</v>
      </c>
      <c r="I1642" s="49">
        <v>0</v>
      </c>
      <c r="J1642" s="49" t="s">
        <v>284</v>
      </c>
      <c r="K1642" s="49" t="s">
        <v>284</v>
      </c>
      <c r="L1642" s="89"/>
    </row>
    <row r="1643" spans="1:12" hidden="1">
      <c r="A1643" s="183"/>
      <c r="B1643" s="173"/>
      <c r="C1643" s="16" t="s">
        <v>4</v>
      </c>
      <c r="D1643" s="46">
        <v>0</v>
      </c>
      <c r="E1643" s="53">
        <v>0</v>
      </c>
      <c r="F1643" s="53">
        <v>0</v>
      </c>
      <c r="G1643" s="46">
        <v>0</v>
      </c>
      <c r="H1643" s="46">
        <v>0</v>
      </c>
      <c r="I1643" s="49">
        <v>0</v>
      </c>
      <c r="J1643" s="49">
        <v>0</v>
      </c>
      <c r="K1643" s="54">
        <v>0</v>
      </c>
      <c r="L1643" s="89"/>
    </row>
    <row r="1644" spans="1:12" ht="60" hidden="1">
      <c r="A1644" s="183"/>
      <c r="B1644" s="173"/>
      <c r="C1644" s="7" t="s">
        <v>211</v>
      </c>
      <c r="D1644" s="46">
        <v>0</v>
      </c>
      <c r="E1644" s="53">
        <v>0</v>
      </c>
      <c r="F1644" s="53">
        <v>0</v>
      </c>
      <c r="G1644" s="46">
        <v>0</v>
      </c>
      <c r="H1644" s="46">
        <v>0</v>
      </c>
      <c r="I1644" s="49">
        <v>0</v>
      </c>
      <c r="J1644" s="49">
        <v>0</v>
      </c>
      <c r="K1644" s="54">
        <v>0</v>
      </c>
      <c r="L1644" s="89"/>
    </row>
    <row r="1645" spans="1:12" ht="30" hidden="1">
      <c r="A1645" s="183"/>
      <c r="B1645" s="173"/>
      <c r="C1645" s="16" t="s">
        <v>9</v>
      </c>
      <c r="D1645" s="46">
        <v>0</v>
      </c>
      <c r="E1645" s="53">
        <v>0</v>
      </c>
      <c r="F1645" s="53">
        <v>0</v>
      </c>
      <c r="G1645" s="46">
        <v>0</v>
      </c>
      <c r="H1645" s="46">
        <v>0</v>
      </c>
      <c r="I1645" s="49">
        <v>0</v>
      </c>
      <c r="J1645" s="49">
        <v>0</v>
      </c>
      <c r="K1645" s="54">
        <v>0</v>
      </c>
      <c r="L1645" s="89"/>
    </row>
    <row r="1646" spans="1:12" ht="75" hidden="1">
      <c r="A1646" s="183"/>
      <c r="B1646" s="173"/>
      <c r="C1646" s="7" t="s">
        <v>212</v>
      </c>
      <c r="D1646" s="46">
        <v>0</v>
      </c>
      <c r="E1646" s="53">
        <v>0</v>
      </c>
      <c r="F1646" s="53">
        <v>0</v>
      </c>
      <c r="G1646" s="46">
        <v>0</v>
      </c>
      <c r="H1646" s="46">
        <v>0</v>
      </c>
      <c r="I1646" s="49">
        <v>0</v>
      </c>
      <c r="J1646" s="49">
        <v>0</v>
      </c>
      <c r="K1646" s="54">
        <v>0</v>
      </c>
      <c r="L1646" s="89"/>
    </row>
    <row r="1647" spans="1:12" ht="30" hidden="1">
      <c r="A1647" s="183"/>
      <c r="B1647" s="173"/>
      <c r="C1647" s="7" t="s">
        <v>232</v>
      </c>
      <c r="D1647" s="46">
        <v>0</v>
      </c>
      <c r="E1647" s="53" t="s">
        <v>284</v>
      </c>
      <c r="F1647" s="53" t="s">
        <v>284</v>
      </c>
      <c r="G1647" s="46" t="s">
        <v>284</v>
      </c>
      <c r="H1647" s="46">
        <v>0</v>
      </c>
      <c r="I1647" s="49">
        <v>0</v>
      </c>
      <c r="J1647" s="49" t="s">
        <v>284</v>
      </c>
      <c r="K1647" s="49" t="s">
        <v>284</v>
      </c>
      <c r="L1647" s="89"/>
    </row>
    <row r="1648" spans="1:12" ht="45" hidden="1">
      <c r="A1648" s="183"/>
      <c r="B1648" s="174"/>
      <c r="C1648" s="7" t="s">
        <v>233</v>
      </c>
      <c r="D1648" s="46">
        <v>0</v>
      </c>
      <c r="E1648" s="53" t="s">
        <v>284</v>
      </c>
      <c r="F1648" s="53" t="s">
        <v>284</v>
      </c>
      <c r="G1648" s="46" t="s">
        <v>284</v>
      </c>
      <c r="H1648" s="46">
        <v>0</v>
      </c>
      <c r="I1648" s="49">
        <v>0</v>
      </c>
      <c r="J1648" s="49" t="s">
        <v>284</v>
      </c>
      <c r="K1648" s="49" t="s">
        <v>284</v>
      </c>
      <c r="L1648" s="89"/>
    </row>
    <row r="1649" spans="1:14">
      <c r="A1649" s="187" t="s">
        <v>38</v>
      </c>
      <c r="B1649" s="172" t="s">
        <v>205</v>
      </c>
      <c r="C1649" s="9" t="s">
        <v>3</v>
      </c>
      <c r="D1649" s="46">
        <f>D1650+D1652+D1654+D1655</f>
        <v>8085</v>
      </c>
      <c r="E1649" s="53" t="s">
        <v>284</v>
      </c>
      <c r="F1649" s="53" t="s">
        <v>284</v>
      </c>
      <c r="G1649" s="46" t="s">
        <v>284</v>
      </c>
      <c r="H1649" s="46">
        <f>H1650+H1652+H1654+H1655</f>
        <v>2422.1</v>
      </c>
      <c r="I1649" s="49">
        <f t="shared" si="208"/>
        <v>29.95794681508967</v>
      </c>
      <c r="J1649" s="49" t="s">
        <v>284</v>
      </c>
      <c r="K1649" s="49" t="s">
        <v>284</v>
      </c>
      <c r="L1649" s="89"/>
    </row>
    <row r="1650" spans="1:14">
      <c r="A1650" s="187"/>
      <c r="B1650" s="173"/>
      <c r="C1650" s="7" t="s">
        <v>4</v>
      </c>
      <c r="D1650" s="28">
        <f>D1657+D1664+D1671+D1678</f>
        <v>8085</v>
      </c>
      <c r="E1650" s="55">
        <f>E1657+E1664+E1671+E1678</f>
        <v>7985</v>
      </c>
      <c r="F1650" s="55">
        <f>F1657+F1664+F1671+F1678</f>
        <v>7176.5</v>
      </c>
      <c r="G1650" s="28">
        <f>G1657+G1664+G1671+G1678</f>
        <v>2422.1</v>
      </c>
      <c r="H1650" s="28">
        <f>H1657+H1664+H1671+H1678</f>
        <v>2422.1</v>
      </c>
      <c r="I1650" s="49">
        <f t="shared" si="208"/>
        <v>29.95794681508967</v>
      </c>
      <c r="J1650" s="49">
        <f t="shared" si="210"/>
        <v>30.333124608641199</v>
      </c>
      <c r="K1650" s="54">
        <f t="shared" si="211"/>
        <v>33.750435449035045</v>
      </c>
      <c r="L1650" s="89"/>
      <c r="M1650" s="58"/>
      <c r="N1650" s="58"/>
    </row>
    <row r="1651" spans="1:14" ht="60">
      <c r="A1651" s="187"/>
      <c r="B1651" s="173"/>
      <c r="C1651" s="7" t="s">
        <v>211</v>
      </c>
      <c r="D1651" s="28">
        <v>0</v>
      </c>
      <c r="E1651" s="55">
        <v>0</v>
      </c>
      <c r="F1651" s="53">
        <v>0</v>
      </c>
      <c r="G1651" s="28">
        <f t="shared" ref="F1651:H1655" si="212">G1658+G1665+G1672+G1679</f>
        <v>0</v>
      </c>
      <c r="H1651" s="28">
        <f t="shared" si="212"/>
        <v>0</v>
      </c>
      <c r="I1651" s="49">
        <v>0</v>
      </c>
      <c r="J1651" s="49">
        <v>0</v>
      </c>
      <c r="K1651" s="54">
        <v>0</v>
      </c>
      <c r="L1651" s="88"/>
    </row>
    <row r="1652" spans="1:14" ht="30">
      <c r="A1652" s="187"/>
      <c r="B1652" s="173"/>
      <c r="C1652" s="7" t="s">
        <v>231</v>
      </c>
      <c r="D1652" s="28">
        <f>D1659+D1666+D1673+D1680</f>
        <v>0</v>
      </c>
      <c r="E1652" s="55">
        <f>E1659+E1666+E1673+E1680</f>
        <v>0</v>
      </c>
      <c r="F1652" s="53">
        <f t="shared" si="212"/>
        <v>0</v>
      </c>
      <c r="G1652" s="28">
        <f t="shared" si="212"/>
        <v>0</v>
      </c>
      <c r="H1652" s="28">
        <f t="shared" si="212"/>
        <v>0</v>
      </c>
      <c r="I1652" s="49">
        <v>0</v>
      </c>
      <c r="J1652" s="49">
        <v>0</v>
      </c>
      <c r="K1652" s="54">
        <v>0</v>
      </c>
      <c r="L1652" s="89"/>
    </row>
    <row r="1653" spans="1:14" ht="75">
      <c r="A1653" s="187"/>
      <c r="B1653" s="173"/>
      <c r="C1653" s="7" t="s">
        <v>212</v>
      </c>
      <c r="D1653" s="28">
        <v>0</v>
      </c>
      <c r="E1653" s="55">
        <f>E1660+E1667+E1674+E1681</f>
        <v>0</v>
      </c>
      <c r="F1653" s="53">
        <f>F1660+F1667+F1674+F1681</f>
        <v>0</v>
      </c>
      <c r="G1653" s="28">
        <f t="shared" si="212"/>
        <v>0</v>
      </c>
      <c r="H1653" s="28">
        <f t="shared" si="212"/>
        <v>0</v>
      </c>
      <c r="I1653" s="49">
        <v>0</v>
      </c>
      <c r="J1653" s="49">
        <v>0</v>
      </c>
      <c r="K1653" s="54">
        <v>0</v>
      </c>
      <c r="L1653" s="89"/>
    </row>
    <row r="1654" spans="1:14" ht="30">
      <c r="A1654" s="187"/>
      <c r="B1654" s="173"/>
      <c r="C1654" s="7" t="s">
        <v>232</v>
      </c>
      <c r="D1654" s="28">
        <f>D1661+D1668+D1675+D1682</f>
        <v>0</v>
      </c>
      <c r="E1654" s="55" t="s">
        <v>284</v>
      </c>
      <c r="F1654" s="53" t="s">
        <v>284</v>
      </c>
      <c r="G1654" s="46" t="s">
        <v>284</v>
      </c>
      <c r="H1654" s="28">
        <f t="shared" si="212"/>
        <v>0</v>
      </c>
      <c r="I1654" s="49">
        <v>0</v>
      </c>
      <c r="J1654" s="49" t="s">
        <v>284</v>
      </c>
      <c r="K1654" s="49" t="s">
        <v>284</v>
      </c>
      <c r="L1654" s="89"/>
    </row>
    <row r="1655" spans="1:14" ht="45">
      <c r="A1655" s="187"/>
      <c r="B1655" s="174"/>
      <c r="C1655" s="7" t="s">
        <v>233</v>
      </c>
      <c r="D1655" s="28">
        <f>D1662+D1669+D1676+D1683</f>
        <v>0</v>
      </c>
      <c r="E1655" s="55" t="s">
        <v>284</v>
      </c>
      <c r="F1655" s="53" t="s">
        <v>284</v>
      </c>
      <c r="G1655" s="46" t="s">
        <v>284</v>
      </c>
      <c r="H1655" s="28">
        <f t="shared" si="212"/>
        <v>0</v>
      </c>
      <c r="I1655" s="49">
        <v>0</v>
      </c>
      <c r="J1655" s="49" t="s">
        <v>284</v>
      </c>
      <c r="K1655" s="49" t="s">
        <v>284</v>
      </c>
      <c r="L1655" s="89"/>
    </row>
    <row r="1656" spans="1:14">
      <c r="A1656" s="183" t="s">
        <v>159</v>
      </c>
      <c r="B1656" s="172" t="s">
        <v>205</v>
      </c>
      <c r="C1656" s="9" t="s">
        <v>3</v>
      </c>
      <c r="D1656" s="46">
        <f>D1657+D1659+D1661+D1662</f>
        <v>7769</v>
      </c>
      <c r="E1656" s="53" t="s">
        <v>284</v>
      </c>
      <c r="F1656" s="53" t="s">
        <v>284</v>
      </c>
      <c r="G1656" s="46" t="s">
        <v>284</v>
      </c>
      <c r="H1656" s="46">
        <f>H1657+H1659+H1661+H1662</f>
        <v>2385.1</v>
      </c>
      <c r="I1656" s="49">
        <f t="shared" si="208"/>
        <v>30.700218818380741</v>
      </c>
      <c r="J1656" s="49" t="s">
        <v>284</v>
      </c>
      <c r="K1656" s="49" t="s">
        <v>284</v>
      </c>
      <c r="L1656" s="89"/>
    </row>
    <row r="1657" spans="1:14">
      <c r="A1657" s="183"/>
      <c r="B1657" s="173"/>
      <c r="C1657" s="7" t="s">
        <v>4</v>
      </c>
      <c r="D1657" s="46">
        <v>7769</v>
      </c>
      <c r="E1657" s="53">
        <v>7669</v>
      </c>
      <c r="F1657" s="53">
        <v>6860.5</v>
      </c>
      <c r="G1657" s="46">
        <v>2385.1</v>
      </c>
      <c r="H1657" s="46">
        <v>2385.1</v>
      </c>
      <c r="I1657" s="49">
        <f t="shared" si="208"/>
        <v>30.700218818380741</v>
      </c>
      <c r="J1657" s="49">
        <f t="shared" si="210"/>
        <v>31.100534619898291</v>
      </c>
      <c r="K1657" s="54">
        <f t="shared" si="211"/>
        <v>34.765687632096785</v>
      </c>
      <c r="L1657" s="89"/>
      <c r="M1657" s="58"/>
      <c r="N1657" s="58"/>
    </row>
    <row r="1658" spans="1:14" ht="60">
      <c r="A1658" s="183"/>
      <c r="B1658" s="173"/>
      <c r="C1658" s="7" t="s">
        <v>211</v>
      </c>
      <c r="D1658" s="28">
        <v>0</v>
      </c>
      <c r="E1658" s="55">
        <v>0</v>
      </c>
      <c r="F1658" s="53">
        <v>0</v>
      </c>
      <c r="G1658" s="28">
        <v>0</v>
      </c>
      <c r="H1658" s="28">
        <v>0</v>
      </c>
      <c r="I1658" s="49">
        <v>0</v>
      </c>
      <c r="J1658" s="49">
        <v>0</v>
      </c>
      <c r="K1658" s="54">
        <v>0</v>
      </c>
      <c r="L1658" s="89"/>
    </row>
    <row r="1659" spans="1:14" ht="30">
      <c r="A1659" s="183"/>
      <c r="B1659" s="173"/>
      <c r="C1659" s="7" t="s">
        <v>231</v>
      </c>
      <c r="D1659" s="46">
        <v>0</v>
      </c>
      <c r="E1659" s="53">
        <v>0</v>
      </c>
      <c r="F1659" s="53">
        <v>0</v>
      </c>
      <c r="G1659" s="46">
        <v>0</v>
      </c>
      <c r="H1659" s="46">
        <v>0</v>
      </c>
      <c r="I1659" s="49">
        <v>0</v>
      </c>
      <c r="J1659" s="49">
        <v>0</v>
      </c>
      <c r="K1659" s="54">
        <v>0</v>
      </c>
      <c r="L1659" s="89"/>
      <c r="M1659" s="58"/>
    </row>
    <row r="1660" spans="1:14" ht="75">
      <c r="A1660" s="183"/>
      <c r="B1660" s="173"/>
      <c r="C1660" s="7" t="s">
        <v>212</v>
      </c>
      <c r="D1660" s="28">
        <v>0</v>
      </c>
      <c r="E1660" s="55">
        <v>0</v>
      </c>
      <c r="F1660" s="53">
        <v>0</v>
      </c>
      <c r="G1660" s="28">
        <v>0</v>
      </c>
      <c r="H1660" s="28">
        <v>0</v>
      </c>
      <c r="I1660" s="49">
        <v>0</v>
      </c>
      <c r="J1660" s="49">
        <v>0</v>
      </c>
      <c r="K1660" s="54">
        <v>0</v>
      </c>
      <c r="L1660" s="89"/>
    </row>
    <row r="1661" spans="1:14" ht="30">
      <c r="A1661" s="183"/>
      <c r="B1661" s="173"/>
      <c r="C1661" s="7" t="s">
        <v>232</v>
      </c>
      <c r="D1661" s="46">
        <v>0</v>
      </c>
      <c r="E1661" s="53" t="s">
        <v>284</v>
      </c>
      <c r="F1661" s="53" t="s">
        <v>284</v>
      </c>
      <c r="G1661" s="46" t="s">
        <v>284</v>
      </c>
      <c r="H1661" s="46">
        <v>0</v>
      </c>
      <c r="I1661" s="49">
        <v>0</v>
      </c>
      <c r="J1661" s="49" t="s">
        <v>284</v>
      </c>
      <c r="K1661" s="49" t="s">
        <v>284</v>
      </c>
      <c r="L1661" s="89"/>
    </row>
    <row r="1662" spans="1:14" ht="45">
      <c r="A1662" s="183"/>
      <c r="B1662" s="174"/>
      <c r="C1662" s="7" t="s">
        <v>233</v>
      </c>
      <c r="D1662" s="46">
        <v>0</v>
      </c>
      <c r="E1662" s="53" t="s">
        <v>284</v>
      </c>
      <c r="F1662" s="53" t="s">
        <v>284</v>
      </c>
      <c r="G1662" s="46" t="s">
        <v>284</v>
      </c>
      <c r="H1662" s="46">
        <v>0</v>
      </c>
      <c r="I1662" s="49">
        <v>0</v>
      </c>
      <c r="J1662" s="49" t="s">
        <v>284</v>
      </c>
      <c r="K1662" s="49" t="s">
        <v>284</v>
      </c>
      <c r="L1662" s="89"/>
    </row>
    <row r="1663" spans="1:14" hidden="1">
      <c r="A1663" s="183" t="s">
        <v>160</v>
      </c>
      <c r="B1663" s="172" t="s">
        <v>205</v>
      </c>
      <c r="C1663" s="9" t="s">
        <v>3</v>
      </c>
      <c r="D1663" s="46">
        <f>D1664+D1666+D1668+D1669</f>
        <v>0</v>
      </c>
      <c r="E1663" s="53" t="s">
        <v>284</v>
      </c>
      <c r="F1663" s="53" t="s">
        <v>284</v>
      </c>
      <c r="G1663" s="46" t="s">
        <v>284</v>
      </c>
      <c r="H1663" s="46">
        <f>H1664+H1666+H1668+H1669</f>
        <v>0</v>
      </c>
      <c r="I1663" s="49">
        <v>0</v>
      </c>
      <c r="J1663" s="49" t="s">
        <v>284</v>
      </c>
      <c r="K1663" s="49" t="s">
        <v>284</v>
      </c>
      <c r="L1663" s="89"/>
    </row>
    <row r="1664" spans="1:14" hidden="1">
      <c r="A1664" s="183"/>
      <c r="B1664" s="173"/>
      <c r="C1664" s="7" t="s">
        <v>4</v>
      </c>
      <c r="D1664" s="46">
        <v>0</v>
      </c>
      <c r="E1664" s="53">
        <v>0</v>
      </c>
      <c r="F1664" s="53">
        <v>0</v>
      </c>
      <c r="G1664" s="46">
        <v>0</v>
      </c>
      <c r="H1664" s="46">
        <v>0</v>
      </c>
      <c r="I1664" s="49">
        <v>0</v>
      </c>
      <c r="J1664" s="49">
        <v>0</v>
      </c>
      <c r="K1664" s="54">
        <v>0</v>
      </c>
      <c r="L1664" s="89"/>
    </row>
    <row r="1665" spans="1:12" ht="60" hidden="1">
      <c r="A1665" s="183"/>
      <c r="B1665" s="173"/>
      <c r="C1665" s="7" t="s">
        <v>211</v>
      </c>
      <c r="D1665" s="28">
        <v>0</v>
      </c>
      <c r="E1665" s="55">
        <v>0</v>
      </c>
      <c r="F1665" s="53">
        <v>0</v>
      </c>
      <c r="G1665" s="28">
        <v>0</v>
      </c>
      <c r="H1665" s="28">
        <v>0</v>
      </c>
      <c r="I1665" s="49">
        <v>0</v>
      </c>
      <c r="J1665" s="49">
        <v>0</v>
      </c>
      <c r="K1665" s="54">
        <v>0</v>
      </c>
      <c r="L1665" s="89"/>
    </row>
    <row r="1666" spans="1:12" ht="30" hidden="1">
      <c r="A1666" s="183"/>
      <c r="B1666" s="173"/>
      <c r="C1666" s="7" t="s">
        <v>9</v>
      </c>
      <c r="D1666" s="46">
        <v>0</v>
      </c>
      <c r="E1666" s="53">
        <v>0</v>
      </c>
      <c r="F1666" s="53">
        <v>0</v>
      </c>
      <c r="G1666" s="46">
        <v>0</v>
      </c>
      <c r="H1666" s="46">
        <v>0</v>
      </c>
      <c r="I1666" s="49">
        <v>0</v>
      </c>
      <c r="J1666" s="49">
        <v>0</v>
      </c>
      <c r="K1666" s="54">
        <v>0</v>
      </c>
      <c r="L1666" s="89"/>
    </row>
    <row r="1667" spans="1:12" ht="75" hidden="1">
      <c r="A1667" s="183"/>
      <c r="B1667" s="173"/>
      <c r="C1667" s="7" t="s">
        <v>212</v>
      </c>
      <c r="D1667" s="28">
        <v>0</v>
      </c>
      <c r="E1667" s="55">
        <v>0</v>
      </c>
      <c r="F1667" s="53">
        <v>0</v>
      </c>
      <c r="G1667" s="28">
        <v>0</v>
      </c>
      <c r="H1667" s="28">
        <v>0</v>
      </c>
      <c r="I1667" s="49">
        <v>0</v>
      </c>
      <c r="J1667" s="49">
        <v>0</v>
      </c>
      <c r="K1667" s="54">
        <v>0</v>
      </c>
      <c r="L1667" s="89"/>
    </row>
    <row r="1668" spans="1:12" ht="30" hidden="1">
      <c r="A1668" s="183"/>
      <c r="B1668" s="173"/>
      <c r="C1668" s="7" t="s">
        <v>232</v>
      </c>
      <c r="D1668" s="46">
        <v>0</v>
      </c>
      <c r="E1668" s="53" t="s">
        <v>284</v>
      </c>
      <c r="F1668" s="53" t="s">
        <v>284</v>
      </c>
      <c r="G1668" s="46" t="s">
        <v>284</v>
      </c>
      <c r="H1668" s="46">
        <v>0</v>
      </c>
      <c r="I1668" s="49">
        <v>0</v>
      </c>
      <c r="J1668" s="49" t="s">
        <v>284</v>
      </c>
      <c r="K1668" s="49" t="s">
        <v>284</v>
      </c>
      <c r="L1668" s="89"/>
    </row>
    <row r="1669" spans="1:12" ht="45" hidden="1">
      <c r="A1669" s="183"/>
      <c r="B1669" s="174"/>
      <c r="C1669" s="7" t="s">
        <v>233</v>
      </c>
      <c r="D1669" s="46">
        <v>0</v>
      </c>
      <c r="E1669" s="53" t="s">
        <v>284</v>
      </c>
      <c r="F1669" s="53" t="s">
        <v>284</v>
      </c>
      <c r="G1669" s="46" t="s">
        <v>284</v>
      </c>
      <c r="H1669" s="46">
        <v>0</v>
      </c>
      <c r="I1669" s="49">
        <v>0</v>
      </c>
      <c r="J1669" s="49" t="s">
        <v>284</v>
      </c>
      <c r="K1669" s="49" t="s">
        <v>284</v>
      </c>
      <c r="L1669" s="89"/>
    </row>
    <row r="1670" spans="1:12">
      <c r="A1670" s="183" t="s">
        <v>161</v>
      </c>
      <c r="B1670" s="172" t="s">
        <v>205</v>
      </c>
      <c r="C1670" s="9" t="s">
        <v>3</v>
      </c>
      <c r="D1670" s="46">
        <f>D1671+D1673+D1675+D1676</f>
        <v>90</v>
      </c>
      <c r="E1670" s="53" t="s">
        <v>284</v>
      </c>
      <c r="F1670" s="53" t="s">
        <v>284</v>
      </c>
      <c r="G1670" s="46" t="s">
        <v>284</v>
      </c>
      <c r="H1670" s="46">
        <f>H1671+H1673+H1675+H1676</f>
        <v>37</v>
      </c>
      <c r="I1670" s="49">
        <f t="shared" si="208"/>
        <v>41.111111111111107</v>
      </c>
      <c r="J1670" s="49" t="s">
        <v>284</v>
      </c>
      <c r="K1670" s="49" t="s">
        <v>284</v>
      </c>
      <c r="L1670" s="89"/>
    </row>
    <row r="1671" spans="1:12">
      <c r="A1671" s="183"/>
      <c r="B1671" s="173"/>
      <c r="C1671" s="7" t="s">
        <v>4</v>
      </c>
      <c r="D1671" s="46">
        <v>90</v>
      </c>
      <c r="E1671" s="53">
        <v>90</v>
      </c>
      <c r="F1671" s="53">
        <v>90</v>
      </c>
      <c r="G1671" s="46">
        <v>37</v>
      </c>
      <c r="H1671" s="46">
        <v>37</v>
      </c>
      <c r="I1671" s="49">
        <f t="shared" si="208"/>
        <v>41.111111111111107</v>
      </c>
      <c r="J1671" s="49">
        <f t="shared" si="210"/>
        <v>41.111111111111107</v>
      </c>
      <c r="K1671" s="54">
        <f t="shared" si="211"/>
        <v>41.111111111111107</v>
      </c>
      <c r="L1671" s="89"/>
    </row>
    <row r="1672" spans="1:12" ht="60">
      <c r="A1672" s="183"/>
      <c r="B1672" s="173"/>
      <c r="C1672" s="7" t="s">
        <v>211</v>
      </c>
      <c r="D1672" s="28">
        <v>0</v>
      </c>
      <c r="E1672" s="55">
        <v>0</v>
      </c>
      <c r="F1672" s="53">
        <v>0</v>
      </c>
      <c r="G1672" s="28">
        <v>0</v>
      </c>
      <c r="H1672" s="28">
        <v>0</v>
      </c>
      <c r="I1672" s="49">
        <v>0</v>
      </c>
      <c r="J1672" s="49">
        <v>0</v>
      </c>
      <c r="K1672" s="54">
        <v>0</v>
      </c>
      <c r="L1672" s="89"/>
    </row>
    <row r="1673" spans="1:12" ht="30">
      <c r="A1673" s="183"/>
      <c r="B1673" s="173"/>
      <c r="C1673" s="7" t="s">
        <v>231</v>
      </c>
      <c r="D1673" s="46">
        <v>0</v>
      </c>
      <c r="E1673" s="53">
        <v>0</v>
      </c>
      <c r="F1673" s="53">
        <v>0</v>
      </c>
      <c r="G1673" s="46">
        <v>0</v>
      </c>
      <c r="H1673" s="46">
        <v>0</v>
      </c>
      <c r="I1673" s="49">
        <v>0</v>
      </c>
      <c r="J1673" s="49">
        <v>0</v>
      </c>
      <c r="K1673" s="54">
        <v>0</v>
      </c>
      <c r="L1673" s="89"/>
    </row>
    <row r="1674" spans="1:12" ht="75">
      <c r="A1674" s="183"/>
      <c r="B1674" s="173"/>
      <c r="C1674" s="7" t="s">
        <v>212</v>
      </c>
      <c r="D1674" s="28">
        <v>0</v>
      </c>
      <c r="E1674" s="55">
        <v>0</v>
      </c>
      <c r="F1674" s="53">
        <v>0</v>
      </c>
      <c r="G1674" s="28">
        <v>0</v>
      </c>
      <c r="H1674" s="28">
        <v>0</v>
      </c>
      <c r="I1674" s="49">
        <v>0</v>
      </c>
      <c r="J1674" s="49">
        <v>0</v>
      </c>
      <c r="K1674" s="54">
        <v>0</v>
      </c>
      <c r="L1674" s="89"/>
    </row>
    <row r="1675" spans="1:12" ht="30">
      <c r="A1675" s="183"/>
      <c r="B1675" s="173"/>
      <c r="C1675" s="7" t="s">
        <v>232</v>
      </c>
      <c r="D1675" s="46">
        <v>0</v>
      </c>
      <c r="E1675" s="53" t="s">
        <v>284</v>
      </c>
      <c r="F1675" s="53" t="s">
        <v>284</v>
      </c>
      <c r="G1675" s="46" t="s">
        <v>284</v>
      </c>
      <c r="H1675" s="46">
        <v>0</v>
      </c>
      <c r="I1675" s="49">
        <v>0</v>
      </c>
      <c r="J1675" s="49" t="s">
        <v>284</v>
      </c>
      <c r="K1675" s="49" t="s">
        <v>284</v>
      </c>
      <c r="L1675" s="89"/>
    </row>
    <row r="1676" spans="1:12" ht="45">
      <c r="A1676" s="183"/>
      <c r="B1676" s="174"/>
      <c r="C1676" s="7" t="s">
        <v>233</v>
      </c>
      <c r="D1676" s="46">
        <v>0</v>
      </c>
      <c r="E1676" s="53" t="s">
        <v>284</v>
      </c>
      <c r="F1676" s="53" t="s">
        <v>284</v>
      </c>
      <c r="G1676" s="46" t="s">
        <v>284</v>
      </c>
      <c r="H1676" s="46">
        <v>0</v>
      </c>
      <c r="I1676" s="49">
        <v>0</v>
      </c>
      <c r="J1676" s="49" t="s">
        <v>284</v>
      </c>
      <c r="K1676" s="49" t="s">
        <v>284</v>
      </c>
      <c r="L1676" s="89"/>
    </row>
    <row r="1677" spans="1:12">
      <c r="A1677" s="183" t="s">
        <v>162</v>
      </c>
      <c r="B1677" s="172" t="s">
        <v>205</v>
      </c>
      <c r="C1677" s="9" t="s">
        <v>3</v>
      </c>
      <c r="D1677" s="46">
        <f>D1678+D1680+D1682+D1683</f>
        <v>226</v>
      </c>
      <c r="E1677" s="53" t="s">
        <v>284</v>
      </c>
      <c r="F1677" s="53" t="s">
        <v>284</v>
      </c>
      <c r="G1677" s="46" t="s">
        <v>284</v>
      </c>
      <c r="H1677" s="46">
        <f>H1678+H1680+H1682+H1683</f>
        <v>0</v>
      </c>
      <c r="I1677" s="49">
        <f t="shared" si="208"/>
        <v>0</v>
      </c>
      <c r="J1677" s="49" t="s">
        <v>284</v>
      </c>
      <c r="K1677" s="49" t="s">
        <v>284</v>
      </c>
      <c r="L1677" s="89"/>
    </row>
    <row r="1678" spans="1:12">
      <c r="A1678" s="183"/>
      <c r="B1678" s="173"/>
      <c r="C1678" s="7" t="s">
        <v>4</v>
      </c>
      <c r="D1678" s="46">
        <v>226</v>
      </c>
      <c r="E1678" s="53">
        <v>226</v>
      </c>
      <c r="F1678" s="53">
        <v>226</v>
      </c>
      <c r="G1678" s="46">
        <v>0</v>
      </c>
      <c r="H1678" s="46">
        <v>0</v>
      </c>
      <c r="I1678" s="49">
        <f t="shared" si="208"/>
        <v>0</v>
      </c>
      <c r="J1678" s="49">
        <f t="shared" si="210"/>
        <v>0</v>
      </c>
      <c r="K1678" s="54">
        <f t="shared" si="211"/>
        <v>0</v>
      </c>
      <c r="L1678" s="89"/>
    </row>
    <row r="1679" spans="1:12" ht="60">
      <c r="A1679" s="183"/>
      <c r="B1679" s="173"/>
      <c r="C1679" s="7" t="s">
        <v>211</v>
      </c>
      <c r="D1679" s="28">
        <v>0</v>
      </c>
      <c r="E1679" s="55">
        <v>0</v>
      </c>
      <c r="F1679" s="53">
        <v>0</v>
      </c>
      <c r="G1679" s="28">
        <v>0</v>
      </c>
      <c r="H1679" s="28">
        <v>0</v>
      </c>
      <c r="I1679" s="49">
        <v>0</v>
      </c>
      <c r="J1679" s="49">
        <v>0</v>
      </c>
      <c r="K1679" s="54">
        <v>0</v>
      </c>
      <c r="L1679" s="89"/>
    </row>
    <row r="1680" spans="1:12" ht="30">
      <c r="A1680" s="183"/>
      <c r="B1680" s="173"/>
      <c r="C1680" s="7" t="s">
        <v>231</v>
      </c>
      <c r="D1680" s="46">
        <v>0</v>
      </c>
      <c r="E1680" s="53">
        <v>0</v>
      </c>
      <c r="F1680" s="53">
        <v>0</v>
      </c>
      <c r="G1680" s="46">
        <v>0</v>
      </c>
      <c r="H1680" s="46">
        <v>0</v>
      </c>
      <c r="I1680" s="49">
        <v>0</v>
      </c>
      <c r="J1680" s="49">
        <v>0</v>
      </c>
      <c r="K1680" s="54">
        <v>0</v>
      </c>
      <c r="L1680" s="89"/>
    </row>
    <row r="1681" spans="1:14" ht="75">
      <c r="A1681" s="183"/>
      <c r="B1681" s="173"/>
      <c r="C1681" s="7" t="s">
        <v>212</v>
      </c>
      <c r="D1681" s="28">
        <v>0</v>
      </c>
      <c r="E1681" s="55">
        <v>0</v>
      </c>
      <c r="F1681" s="53">
        <v>0</v>
      </c>
      <c r="G1681" s="28">
        <v>0</v>
      </c>
      <c r="H1681" s="28">
        <v>0</v>
      </c>
      <c r="I1681" s="49">
        <v>0</v>
      </c>
      <c r="J1681" s="49">
        <v>0</v>
      </c>
      <c r="K1681" s="54">
        <v>0</v>
      </c>
      <c r="L1681" s="89"/>
    </row>
    <row r="1682" spans="1:14" ht="30">
      <c r="A1682" s="183"/>
      <c r="B1682" s="173"/>
      <c r="C1682" s="7" t="s">
        <v>232</v>
      </c>
      <c r="D1682" s="46">
        <v>0</v>
      </c>
      <c r="E1682" s="53" t="s">
        <v>284</v>
      </c>
      <c r="F1682" s="53" t="s">
        <v>284</v>
      </c>
      <c r="G1682" s="46" t="s">
        <v>284</v>
      </c>
      <c r="H1682" s="46">
        <v>0</v>
      </c>
      <c r="I1682" s="49">
        <v>0</v>
      </c>
      <c r="J1682" s="49" t="s">
        <v>284</v>
      </c>
      <c r="K1682" s="49" t="s">
        <v>284</v>
      </c>
      <c r="L1682" s="89"/>
    </row>
    <row r="1683" spans="1:14" ht="45">
      <c r="A1683" s="183"/>
      <c r="B1683" s="174"/>
      <c r="C1683" s="7" t="s">
        <v>233</v>
      </c>
      <c r="D1683" s="46">
        <v>0</v>
      </c>
      <c r="E1683" s="53" t="s">
        <v>284</v>
      </c>
      <c r="F1683" s="53" t="s">
        <v>284</v>
      </c>
      <c r="G1683" s="46" t="s">
        <v>284</v>
      </c>
      <c r="H1683" s="46">
        <v>0</v>
      </c>
      <c r="I1683" s="49">
        <v>0</v>
      </c>
      <c r="J1683" s="49" t="s">
        <v>284</v>
      </c>
      <c r="K1683" s="49" t="s">
        <v>284</v>
      </c>
      <c r="L1683" s="89"/>
    </row>
    <row r="1684" spans="1:14">
      <c r="A1684" s="188" t="s">
        <v>279</v>
      </c>
      <c r="B1684" s="172" t="s">
        <v>205</v>
      </c>
      <c r="C1684" s="9" t="s">
        <v>3</v>
      </c>
      <c r="D1684" s="53">
        <f>D1685+D1687+D1689+D1690</f>
        <v>152867.29999999999</v>
      </c>
      <c r="E1684" s="55" t="s">
        <v>284</v>
      </c>
      <c r="F1684" s="55" t="s">
        <v>284</v>
      </c>
      <c r="G1684" s="46" t="s">
        <v>284</v>
      </c>
      <c r="H1684" s="46">
        <f>H1685+H1687+H1689+H1690</f>
        <v>98698.5</v>
      </c>
      <c r="I1684" s="49">
        <f t="shared" si="208"/>
        <v>64.564821907628385</v>
      </c>
      <c r="J1684" s="49" t="s">
        <v>284</v>
      </c>
      <c r="K1684" s="49" t="s">
        <v>284</v>
      </c>
      <c r="L1684" s="89"/>
    </row>
    <row r="1685" spans="1:14">
      <c r="A1685" s="188"/>
      <c r="B1685" s="173"/>
      <c r="C1685" s="7" t="s">
        <v>4</v>
      </c>
      <c r="D1685" s="55">
        <f>D1692+D1699</f>
        <v>152867.29999999999</v>
      </c>
      <c r="E1685" s="55">
        <f>E1692+E1699</f>
        <v>153327.4</v>
      </c>
      <c r="F1685" s="55">
        <f>F1692+F1699</f>
        <v>153327.4</v>
      </c>
      <c r="G1685" s="28">
        <f>G1692+G1699</f>
        <v>98698.5</v>
      </c>
      <c r="H1685" s="28">
        <f>H1692+H1699</f>
        <v>98698.5</v>
      </c>
      <c r="I1685" s="49">
        <f t="shared" ref="I1685:I1748" si="213">H1685/D1685*100</f>
        <v>64.564821907628385</v>
      </c>
      <c r="J1685" s="49">
        <f t="shared" si="210"/>
        <v>64.371077837359792</v>
      </c>
      <c r="K1685" s="54">
        <f t="shared" si="211"/>
        <v>64.371077837359792</v>
      </c>
      <c r="L1685" s="88"/>
      <c r="M1685" s="58"/>
      <c r="N1685" s="58"/>
    </row>
    <row r="1686" spans="1:14" ht="60">
      <c r="A1686" s="188"/>
      <c r="B1686" s="173"/>
      <c r="C1686" s="7" t="s">
        <v>211</v>
      </c>
      <c r="D1686" s="28">
        <v>0</v>
      </c>
      <c r="E1686" s="55">
        <v>0</v>
      </c>
      <c r="F1686" s="55">
        <v>0</v>
      </c>
      <c r="G1686" s="28">
        <f t="shared" ref="F1686:H1690" si="214">G1693+G1700</f>
        <v>0</v>
      </c>
      <c r="H1686" s="28">
        <f t="shared" si="214"/>
        <v>0</v>
      </c>
      <c r="I1686" s="49">
        <v>0</v>
      </c>
      <c r="J1686" s="49">
        <v>0</v>
      </c>
      <c r="K1686" s="54">
        <v>0</v>
      </c>
      <c r="L1686" s="89"/>
    </row>
    <row r="1687" spans="1:14" ht="30">
      <c r="A1687" s="188"/>
      <c r="B1687" s="173"/>
      <c r="C1687" s="7" t="s">
        <v>231</v>
      </c>
      <c r="D1687" s="28">
        <f>D1694+D1701</f>
        <v>0</v>
      </c>
      <c r="E1687" s="55">
        <f>E1694+E1701</f>
        <v>0</v>
      </c>
      <c r="F1687" s="55">
        <f t="shared" si="214"/>
        <v>0</v>
      </c>
      <c r="G1687" s="28">
        <f t="shared" si="214"/>
        <v>0</v>
      </c>
      <c r="H1687" s="28">
        <f t="shared" si="214"/>
        <v>0</v>
      </c>
      <c r="I1687" s="49">
        <v>0</v>
      </c>
      <c r="J1687" s="49">
        <v>0</v>
      </c>
      <c r="K1687" s="54">
        <v>0</v>
      </c>
      <c r="L1687" s="89"/>
    </row>
    <row r="1688" spans="1:14" ht="75">
      <c r="A1688" s="188"/>
      <c r="B1688" s="173"/>
      <c r="C1688" s="7" t="s">
        <v>212</v>
      </c>
      <c r="D1688" s="28">
        <v>0</v>
      </c>
      <c r="E1688" s="55">
        <f>E1695+E1702</f>
        <v>0</v>
      </c>
      <c r="F1688" s="55">
        <f t="shared" si="214"/>
        <v>0</v>
      </c>
      <c r="G1688" s="28">
        <f t="shared" si="214"/>
        <v>0</v>
      </c>
      <c r="H1688" s="28">
        <f t="shared" si="214"/>
        <v>0</v>
      </c>
      <c r="I1688" s="49">
        <v>0</v>
      </c>
      <c r="J1688" s="49">
        <v>0</v>
      </c>
      <c r="K1688" s="54">
        <v>0</v>
      </c>
      <c r="L1688" s="89"/>
    </row>
    <row r="1689" spans="1:14" ht="30">
      <c r="A1689" s="188"/>
      <c r="B1689" s="173"/>
      <c r="C1689" s="7" t="s">
        <v>232</v>
      </c>
      <c r="D1689" s="28">
        <f>D1696+D1703</f>
        <v>0</v>
      </c>
      <c r="E1689" s="55" t="s">
        <v>284</v>
      </c>
      <c r="F1689" s="55" t="s">
        <v>284</v>
      </c>
      <c r="G1689" s="46" t="s">
        <v>284</v>
      </c>
      <c r="H1689" s="28">
        <f t="shared" si="214"/>
        <v>0</v>
      </c>
      <c r="I1689" s="49">
        <v>0</v>
      </c>
      <c r="J1689" s="49" t="s">
        <v>284</v>
      </c>
      <c r="K1689" s="49" t="s">
        <v>284</v>
      </c>
      <c r="L1689" s="89"/>
    </row>
    <row r="1690" spans="1:14" ht="45">
      <c r="A1690" s="188"/>
      <c r="B1690" s="174"/>
      <c r="C1690" s="7" t="s">
        <v>233</v>
      </c>
      <c r="D1690" s="28">
        <f>D1697+D1704</f>
        <v>0</v>
      </c>
      <c r="E1690" s="55" t="s">
        <v>284</v>
      </c>
      <c r="F1690" s="55" t="s">
        <v>284</v>
      </c>
      <c r="G1690" s="46" t="s">
        <v>284</v>
      </c>
      <c r="H1690" s="28">
        <f t="shared" si="214"/>
        <v>0</v>
      </c>
      <c r="I1690" s="49">
        <v>0</v>
      </c>
      <c r="J1690" s="49" t="s">
        <v>284</v>
      </c>
      <c r="K1690" s="49" t="s">
        <v>284</v>
      </c>
      <c r="L1690" s="89"/>
    </row>
    <row r="1691" spans="1:14">
      <c r="A1691" s="183" t="s">
        <v>163</v>
      </c>
      <c r="B1691" s="172" t="s">
        <v>205</v>
      </c>
      <c r="C1691" s="9" t="s">
        <v>3</v>
      </c>
      <c r="D1691" s="46">
        <f>D1692+D1694+D1696+D1697</f>
        <v>126379</v>
      </c>
      <c r="E1691" s="53" t="s">
        <v>284</v>
      </c>
      <c r="F1691" s="53" t="s">
        <v>284</v>
      </c>
      <c r="G1691" s="46" t="s">
        <v>284</v>
      </c>
      <c r="H1691" s="46">
        <f>H1692+H1694+H1696+H1697</f>
        <v>79547.399999999994</v>
      </c>
      <c r="I1691" s="49">
        <f t="shared" si="213"/>
        <v>62.943527010025392</v>
      </c>
      <c r="J1691" s="49" t="s">
        <v>284</v>
      </c>
      <c r="K1691" s="49" t="s">
        <v>284</v>
      </c>
      <c r="L1691" s="89"/>
    </row>
    <row r="1692" spans="1:14">
      <c r="A1692" s="183"/>
      <c r="B1692" s="173"/>
      <c r="C1692" s="7" t="s">
        <v>4</v>
      </c>
      <c r="D1692" s="46">
        <v>126379</v>
      </c>
      <c r="E1692" s="46">
        <v>126379</v>
      </c>
      <c r="F1692" s="46">
        <v>126379</v>
      </c>
      <c r="G1692" s="53">
        <v>79547.399999999994</v>
      </c>
      <c r="H1692" s="53">
        <v>79547.399999999994</v>
      </c>
      <c r="I1692" s="49">
        <f t="shared" si="213"/>
        <v>62.943527010025392</v>
      </c>
      <c r="J1692" s="49">
        <f t="shared" ref="J1692:J1748" si="215">G1692/E1692*100</f>
        <v>62.943527010025392</v>
      </c>
      <c r="K1692" s="54">
        <f t="shared" ref="K1692:K1748" si="216">G1692/F1692*100</f>
        <v>62.943527010025392</v>
      </c>
      <c r="L1692" s="89"/>
    </row>
    <row r="1693" spans="1:14" ht="60">
      <c r="A1693" s="183"/>
      <c r="B1693" s="173"/>
      <c r="C1693" s="7" t="s">
        <v>211</v>
      </c>
      <c r="D1693" s="28">
        <v>0</v>
      </c>
      <c r="E1693" s="55">
        <v>0</v>
      </c>
      <c r="F1693" s="53">
        <v>0</v>
      </c>
      <c r="G1693" s="28">
        <v>0</v>
      </c>
      <c r="H1693" s="28">
        <v>0</v>
      </c>
      <c r="I1693" s="49">
        <v>0</v>
      </c>
      <c r="J1693" s="49">
        <v>0</v>
      </c>
      <c r="K1693" s="54">
        <v>0</v>
      </c>
      <c r="L1693" s="89"/>
    </row>
    <row r="1694" spans="1:14" ht="30">
      <c r="A1694" s="183"/>
      <c r="B1694" s="173"/>
      <c r="C1694" s="7" t="s">
        <v>231</v>
      </c>
      <c r="D1694" s="46">
        <v>0</v>
      </c>
      <c r="E1694" s="53">
        <v>0</v>
      </c>
      <c r="F1694" s="53">
        <v>0</v>
      </c>
      <c r="G1694" s="46"/>
      <c r="H1694" s="46">
        <v>0</v>
      </c>
      <c r="I1694" s="49">
        <v>0</v>
      </c>
      <c r="J1694" s="49">
        <v>0</v>
      </c>
      <c r="K1694" s="54">
        <v>0</v>
      </c>
      <c r="L1694" s="89"/>
    </row>
    <row r="1695" spans="1:14" ht="75">
      <c r="A1695" s="183"/>
      <c r="B1695" s="173"/>
      <c r="C1695" s="7" t="s">
        <v>212</v>
      </c>
      <c r="D1695" s="28">
        <v>0</v>
      </c>
      <c r="E1695" s="55">
        <v>0</v>
      </c>
      <c r="F1695" s="53">
        <v>0</v>
      </c>
      <c r="G1695" s="28">
        <v>0</v>
      </c>
      <c r="H1695" s="28">
        <v>0</v>
      </c>
      <c r="I1695" s="49">
        <v>0</v>
      </c>
      <c r="J1695" s="49">
        <v>0</v>
      </c>
      <c r="K1695" s="54">
        <v>0</v>
      </c>
      <c r="L1695" s="89"/>
    </row>
    <row r="1696" spans="1:14" ht="30">
      <c r="A1696" s="183"/>
      <c r="B1696" s="173"/>
      <c r="C1696" s="7" t="s">
        <v>232</v>
      </c>
      <c r="D1696" s="46">
        <v>0</v>
      </c>
      <c r="E1696" s="53" t="s">
        <v>284</v>
      </c>
      <c r="F1696" s="53" t="s">
        <v>284</v>
      </c>
      <c r="G1696" s="46" t="s">
        <v>284</v>
      </c>
      <c r="H1696" s="46">
        <v>0</v>
      </c>
      <c r="I1696" s="49">
        <v>0</v>
      </c>
      <c r="J1696" s="49" t="s">
        <v>284</v>
      </c>
      <c r="K1696" s="49" t="s">
        <v>284</v>
      </c>
      <c r="L1696" s="89"/>
    </row>
    <row r="1697" spans="1:14" ht="45">
      <c r="A1697" s="183"/>
      <c r="B1697" s="174"/>
      <c r="C1697" s="7" t="s">
        <v>233</v>
      </c>
      <c r="D1697" s="46">
        <v>0</v>
      </c>
      <c r="E1697" s="53" t="s">
        <v>284</v>
      </c>
      <c r="F1697" s="53" t="s">
        <v>284</v>
      </c>
      <c r="G1697" s="46" t="s">
        <v>284</v>
      </c>
      <c r="H1697" s="46">
        <v>0</v>
      </c>
      <c r="I1697" s="49">
        <v>0</v>
      </c>
      <c r="J1697" s="49" t="s">
        <v>284</v>
      </c>
      <c r="K1697" s="49" t="s">
        <v>284</v>
      </c>
      <c r="L1697" s="89"/>
    </row>
    <row r="1698" spans="1:14">
      <c r="A1698" s="183" t="s">
        <v>164</v>
      </c>
      <c r="B1698" s="172" t="s">
        <v>205</v>
      </c>
      <c r="C1698" s="9" t="s">
        <v>3</v>
      </c>
      <c r="D1698" s="46">
        <f>D1699+D1701+D1703+D1704</f>
        <v>26488.3</v>
      </c>
      <c r="E1698" s="53" t="s">
        <v>284</v>
      </c>
      <c r="F1698" s="53" t="s">
        <v>284</v>
      </c>
      <c r="G1698" s="46" t="s">
        <v>284</v>
      </c>
      <c r="H1698" s="46">
        <f>H1699+H1701+H1703+H1704</f>
        <v>19151.099999999999</v>
      </c>
      <c r="I1698" s="49">
        <f t="shared" si="213"/>
        <v>72.300223117376348</v>
      </c>
      <c r="J1698" s="49" t="s">
        <v>284</v>
      </c>
      <c r="K1698" s="49" t="s">
        <v>284</v>
      </c>
      <c r="L1698" s="89"/>
    </row>
    <row r="1699" spans="1:14">
      <c r="A1699" s="183"/>
      <c r="B1699" s="173"/>
      <c r="C1699" s="7" t="s">
        <v>4</v>
      </c>
      <c r="D1699" s="46">
        <v>26488.3</v>
      </c>
      <c r="E1699" s="53">
        <v>26948.400000000001</v>
      </c>
      <c r="F1699" s="53">
        <v>26948.400000000001</v>
      </c>
      <c r="G1699" s="53">
        <v>19151.099999999999</v>
      </c>
      <c r="H1699" s="53">
        <v>19151.099999999999</v>
      </c>
      <c r="I1699" s="49">
        <f t="shared" si="213"/>
        <v>72.300223117376348</v>
      </c>
      <c r="J1699" s="49">
        <f t="shared" si="215"/>
        <v>71.065814668032232</v>
      </c>
      <c r="K1699" s="54">
        <f t="shared" si="216"/>
        <v>71.065814668032232</v>
      </c>
      <c r="L1699" s="89"/>
    </row>
    <row r="1700" spans="1:14" ht="60">
      <c r="A1700" s="183"/>
      <c r="B1700" s="173"/>
      <c r="C1700" s="7" t="s">
        <v>211</v>
      </c>
      <c r="D1700" s="28">
        <v>0</v>
      </c>
      <c r="E1700" s="55">
        <v>0</v>
      </c>
      <c r="F1700" s="53">
        <v>0</v>
      </c>
      <c r="G1700" s="28">
        <v>0</v>
      </c>
      <c r="H1700" s="28">
        <v>0</v>
      </c>
      <c r="I1700" s="49">
        <v>0</v>
      </c>
      <c r="J1700" s="49">
        <v>0</v>
      </c>
      <c r="K1700" s="54">
        <v>0</v>
      </c>
      <c r="L1700" s="89"/>
    </row>
    <row r="1701" spans="1:14" ht="30">
      <c r="A1701" s="183"/>
      <c r="B1701" s="173"/>
      <c r="C1701" s="7" t="s">
        <v>231</v>
      </c>
      <c r="D1701" s="46">
        <v>0</v>
      </c>
      <c r="E1701" s="53">
        <v>0</v>
      </c>
      <c r="F1701" s="53">
        <v>0</v>
      </c>
      <c r="G1701" s="46">
        <v>0</v>
      </c>
      <c r="H1701" s="46">
        <v>0</v>
      </c>
      <c r="I1701" s="49">
        <v>0</v>
      </c>
      <c r="J1701" s="49">
        <v>0</v>
      </c>
      <c r="K1701" s="54">
        <v>0</v>
      </c>
      <c r="L1701" s="89"/>
    </row>
    <row r="1702" spans="1:14" ht="75">
      <c r="A1702" s="183"/>
      <c r="B1702" s="173"/>
      <c r="C1702" s="7" t="s">
        <v>212</v>
      </c>
      <c r="D1702" s="28">
        <v>0</v>
      </c>
      <c r="E1702" s="55">
        <v>0</v>
      </c>
      <c r="F1702" s="53">
        <v>0</v>
      </c>
      <c r="G1702" s="28">
        <v>0</v>
      </c>
      <c r="H1702" s="28">
        <v>0</v>
      </c>
      <c r="I1702" s="49">
        <v>0</v>
      </c>
      <c r="J1702" s="49">
        <v>0</v>
      </c>
      <c r="K1702" s="54">
        <v>0</v>
      </c>
      <c r="L1702" s="89"/>
    </row>
    <row r="1703" spans="1:14" ht="30">
      <c r="A1703" s="183"/>
      <c r="B1703" s="173"/>
      <c r="C1703" s="7" t="s">
        <v>232</v>
      </c>
      <c r="D1703" s="46">
        <v>0</v>
      </c>
      <c r="E1703" s="53" t="s">
        <v>284</v>
      </c>
      <c r="F1703" s="53" t="s">
        <v>284</v>
      </c>
      <c r="G1703" s="46" t="s">
        <v>284</v>
      </c>
      <c r="H1703" s="46">
        <v>0</v>
      </c>
      <c r="I1703" s="49">
        <v>0</v>
      </c>
      <c r="J1703" s="49" t="s">
        <v>284</v>
      </c>
      <c r="K1703" s="49" t="s">
        <v>284</v>
      </c>
      <c r="L1703" s="89"/>
    </row>
    <row r="1704" spans="1:14" ht="45">
      <c r="A1704" s="183"/>
      <c r="B1704" s="174"/>
      <c r="C1704" s="7" t="s">
        <v>233</v>
      </c>
      <c r="D1704" s="46">
        <v>0</v>
      </c>
      <c r="E1704" s="53" t="s">
        <v>284</v>
      </c>
      <c r="F1704" s="53" t="s">
        <v>284</v>
      </c>
      <c r="G1704" s="46" t="s">
        <v>284</v>
      </c>
      <c r="H1704" s="46">
        <v>0</v>
      </c>
      <c r="I1704" s="49">
        <v>0</v>
      </c>
      <c r="J1704" s="49" t="s">
        <v>284</v>
      </c>
      <c r="K1704" s="49" t="s">
        <v>284</v>
      </c>
      <c r="L1704" s="89"/>
    </row>
    <row r="1705" spans="1:14">
      <c r="A1705" s="188" t="s">
        <v>15</v>
      </c>
      <c r="B1705" s="172" t="s">
        <v>205</v>
      </c>
      <c r="C1705" s="9" t="s">
        <v>3</v>
      </c>
      <c r="D1705" s="46">
        <f>D1706+D1708+D1710+D1711</f>
        <v>105946.8</v>
      </c>
      <c r="E1705" s="53" t="s">
        <v>284</v>
      </c>
      <c r="F1705" s="53" t="s">
        <v>284</v>
      </c>
      <c r="G1705" s="46" t="s">
        <v>284</v>
      </c>
      <c r="H1705" s="46">
        <f>H1706+H1708+H1710+H1711</f>
        <v>73457</v>
      </c>
      <c r="I1705" s="49">
        <f t="shared" si="213"/>
        <v>69.333854349541468</v>
      </c>
      <c r="J1705" s="49" t="s">
        <v>284</v>
      </c>
      <c r="K1705" s="49" t="s">
        <v>284</v>
      </c>
      <c r="L1705" s="91"/>
    </row>
    <row r="1706" spans="1:14">
      <c r="A1706" s="188"/>
      <c r="B1706" s="173"/>
      <c r="C1706" s="7" t="s">
        <v>4</v>
      </c>
      <c r="D1706" s="28">
        <f>D1713+D1720</f>
        <v>105946.8</v>
      </c>
      <c r="E1706" s="55">
        <f>E1713+E1720</f>
        <v>105975.4</v>
      </c>
      <c r="F1706" s="55">
        <f>F1713+F1720</f>
        <v>105686.1</v>
      </c>
      <c r="G1706" s="28">
        <f>G1713+G1720</f>
        <v>73457</v>
      </c>
      <c r="H1706" s="28">
        <f>H1713+H1720</f>
        <v>73457</v>
      </c>
      <c r="I1706" s="49">
        <f t="shared" si="213"/>
        <v>69.333854349541468</v>
      </c>
      <c r="J1706" s="49">
        <f t="shared" si="215"/>
        <v>69.315142948269127</v>
      </c>
      <c r="K1706" s="54">
        <f t="shared" si="216"/>
        <v>69.504882855929011</v>
      </c>
      <c r="L1706" s="88"/>
    </row>
    <row r="1707" spans="1:14" ht="60">
      <c r="A1707" s="188"/>
      <c r="B1707" s="173"/>
      <c r="C1707" s="7" t="s">
        <v>211</v>
      </c>
      <c r="D1707" s="28">
        <v>0</v>
      </c>
      <c r="E1707" s="55">
        <v>0</v>
      </c>
      <c r="F1707" s="53">
        <v>0</v>
      </c>
      <c r="G1707" s="28">
        <f t="shared" ref="G1707:H1711" si="217">G1714+G1721</f>
        <v>0</v>
      </c>
      <c r="H1707" s="28">
        <f t="shared" si="217"/>
        <v>0</v>
      </c>
      <c r="I1707" s="49">
        <v>0</v>
      </c>
      <c r="J1707" s="49">
        <v>0</v>
      </c>
      <c r="K1707" s="54">
        <v>0</v>
      </c>
      <c r="L1707" s="89"/>
    </row>
    <row r="1708" spans="1:14" ht="30">
      <c r="A1708" s="188"/>
      <c r="B1708" s="173"/>
      <c r="C1708" s="7" t="s">
        <v>9</v>
      </c>
      <c r="D1708" s="28">
        <f>D1715+D1722</f>
        <v>0</v>
      </c>
      <c r="E1708" s="55">
        <f>E1715+E1722</f>
        <v>0</v>
      </c>
      <c r="F1708" s="53">
        <f>F1715+F1722</f>
        <v>0</v>
      </c>
      <c r="G1708" s="28">
        <f t="shared" si="217"/>
        <v>0</v>
      </c>
      <c r="H1708" s="28">
        <f t="shared" si="217"/>
        <v>0</v>
      </c>
      <c r="I1708" s="49">
        <v>0</v>
      </c>
      <c r="J1708" s="49">
        <v>0</v>
      </c>
      <c r="K1708" s="54">
        <v>0</v>
      </c>
      <c r="L1708" s="89"/>
    </row>
    <row r="1709" spans="1:14" ht="75">
      <c r="A1709" s="188"/>
      <c r="B1709" s="173"/>
      <c r="C1709" s="7" t="s">
        <v>212</v>
      </c>
      <c r="D1709" s="28">
        <v>0</v>
      </c>
      <c r="E1709" s="55">
        <f>E1716+E1723</f>
        <v>0</v>
      </c>
      <c r="F1709" s="53">
        <f>F1716+F1723</f>
        <v>0</v>
      </c>
      <c r="G1709" s="28">
        <f t="shared" si="217"/>
        <v>0</v>
      </c>
      <c r="H1709" s="28">
        <f t="shared" si="217"/>
        <v>0</v>
      </c>
      <c r="I1709" s="49">
        <v>0</v>
      </c>
      <c r="J1709" s="49">
        <v>0</v>
      </c>
      <c r="K1709" s="54">
        <v>0</v>
      </c>
      <c r="L1709" s="89"/>
    </row>
    <row r="1710" spans="1:14" ht="30">
      <c r="A1710" s="188"/>
      <c r="B1710" s="173"/>
      <c r="C1710" s="7" t="s">
        <v>232</v>
      </c>
      <c r="D1710" s="28">
        <f>D1717+D1724</f>
        <v>0</v>
      </c>
      <c r="E1710" s="55" t="s">
        <v>284</v>
      </c>
      <c r="F1710" s="53" t="s">
        <v>284</v>
      </c>
      <c r="G1710" s="46" t="s">
        <v>284</v>
      </c>
      <c r="H1710" s="28">
        <f t="shared" si="217"/>
        <v>0</v>
      </c>
      <c r="I1710" s="49">
        <v>0</v>
      </c>
      <c r="J1710" s="49" t="s">
        <v>284</v>
      </c>
      <c r="K1710" s="49" t="s">
        <v>284</v>
      </c>
      <c r="L1710" s="89"/>
    </row>
    <row r="1711" spans="1:14" ht="45">
      <c r="A1711" s="188"/>
      <c r="B1711" s="174"/>
      <c r="C1711" s="7" t="s">
        <v>233</v>
      </c>
      <c r="D1711" s="28">
        <f>D1718+D1725</f>
        <v>0</v>
      </c>
      <c r="E1711" s="55" t="s">
        <v>284</v>
      </c>
      <c r="F1711" s="53" t="s">
        <v>284</v>
      </c>
      <c r="G1711" s="46" t="s">
        <v>284</v>
      </c>
      <c r="H1711" s="28">
        <f t="shared" si="217"/>
        <v>0</v>
      </c>
      <c r="I1711" s="49">
        <v>0</v>
      </c>
      <c r="J1711" s="49" t="s">
        <v>284</v>
      </c>
      <c r="K1711" s="49" t="s">
        <v>284</v>
      </c>
      <c r="L1711" s="89"/>
      <c r="M1711" s="58"/>
      <c r="N1711" s="58"/>
    </row>
    <row r="1712" spans="1:14">
      <c r="A1712" s="183" t="s">
        <v>165</v>
      </c>
      <c r="B1712" s="172" t="s">
        <v>205</v>
      </c>
      <c r="C1712" s="9" t="s">
        <v>3</v>
      </c>
      <c r="D1712" s="46">
        <f>D1713+D1715+D1717+D1718</f>
        <v>103400</v>
      </c>
      <c r="E1712" s="53" t="s">
        <v>284</v>
      </c>
      <c r="F1712" s="53" t="s">
        <v>284</v>
      </c>
      <c r="G1712" s="46" t="s">
        <v>284</v>
      </c>
      <c r="H1712" s="46">
        <f>H1713+H1715+H1717+H1718</f>
        <v>71579.899999999994</v>
      </c>
      <c r="I1712" s="49">
        <f t="shared" si="213"/>
        <v>69.226208897485492</v>
      </c>
      <c r="J1712" s="49" t="s">
        <v>284</v>
      </c>
      <c r="K1712" s="49" t="s">
        <v>284</v>
      </c>
      <c r="L1712" s="89"/>
    </row>
    <row r="1713" spans="1:12">
      <c r="A1713" s="183"/>
      <c r="B1713" s="173"/>
      <c r="C1713" s="7" t="s">
        <v>4</v>
      </c>
      <c r="D1713" s="46">
        <v>103400</v>
      </c>
      <c r="E1713" s="53">
        <v>103400</v>
      </c>
      <c r="F1713" s="53">
        <v>103400</v>
      </c>
      <c r="G1713" s="46">
        <v>71579.899999999994</v>
      </c>
      <c r="H1713" s="46">
        <v>71579.899999999994</v>
      </c>
      <c r="I1713" s="49">
        <f t="shared" si="213"/>
        <v>69.226208897485492</v>
      </c>
      <c r="J1713" s="49">
        <f t="shared" si="215"/>
        <v>69.226208897485492</v>
      </c>
      <c r="K1713" s="54">
        <f t="shared" si="216"/>
        <v>69.226208897485492</v>
      </c>
      <c r="L1713" s="89"/>
    </row>
    <row r="1714" spans="1:12" ht="60">
      <c r="A1714" s="183"/>
      <c r="B1714" s="173"/>
      <c r="C1714" s="7" t="s">
        <v>211</v>
      </c>
      <c r="D1714" s="28">
        <v>0</v>
      </c>
      <c r="E1714" s="55">
        <v>0</v>
      </c>
      <c r="F1714" s="53">
        <v>0</v>
      </c>
      <c r="G1714" s="28">
        <v>0</v>
      </c>
      <c r="H1714" s="28">
        <v>0</v>
      </c>
      <c r="I1714" s="49">
        <v>0</v>
      </c>
      <c r="J1714" s="49">
        <v>0</v>
      </c>
      <c r="K1714" s="54">
        <v>0</v>
      </c>
      <c r="L1714" s="89"/>
    </row>
    <row r="1715" spans="1:12" ht="30">
      <c r="A1715" s="183"/>
      <c r="B1715" s="173"/>
      <c r="C1715" s="7" t="s">
        <v>9</v>
      </c>
      <c r="D1715" s="46">
        <v>0</v>
      </c>
      <c r="E1715" s="53">
        <v>0</v>
      </c>
      <c r="F1715" s="53">
        <v>0</v>
      </c>
      <c r="G1715" s="46">
        <v>0</v>
      </c>
      <c r="H1715" s="46">
        <v>0</v>
      </c>
      <c r="I1715" s="49">
        <v>0</v>
      </c>
      <c r="J1715" s="49">
        <v>0</v>
      </c>
      <c r="K1715" s="54">
        <v>0</v>
      </c>
      <c r="L1715" s="89"/>
    </row>
    <row r="1716" spans="1:12" ht="75">
      <c r="A1716" s="183"/>
      <c r="B1716" s="173"/>
      <c r="C1716" s="7" t="s">
        <v>212</v>
      </c>
      <c r="D1716" s="28">
        <v>0</v>
      </c>
      <c r="E1716" s="55">
        <v>0</v>
      </c>
      <c r="F1716" s="53">
        <v>0</v>
      </c>
      <c r="G1716" s="28">
        <v>0</v>
      </c>
      <c r="H1716" s="28">
        <v>0</v>
      </c>
      <c r="I1716" s="49">
        <v>0</v>
      </c>
      <c r="J1716" s="49">
        <v>0</v>
      </c>
      <c r="K1716" s="54">
        <v>0</v>
      </c>
      <c r="L1716" s="89"/>
    </row>
    <row r="1717" spans="1:12" ht="30">
      <c r="A1717" s="183"/>
      <c r="B1717" s="173"/>
      <c r="C1717" s="7" t="s">
        <v>232</v>
      </c>
      <c r="D1717" s="46">
        <v>0</v>
      </c>
      <c r="E1717" s="53" t="s">
        <v>284</v>
      </c>
      <c r="F1717" s="53" t="s">
        <v>284</v>
      </c>
      <c r="G1717" s="46" t="s">
        <v>284</v>
      </c>
      <c r="H1717" s="46">
        <v>0</v>
      </c>
      <c r="I1717" s="49">
        <v>0</v>
      </c>
      <c r="J1717" s="49" t="s">
        <v>284</v>
      </c>
      <c r="K1717" s="49" t="s">
        <v>284</v>
      </c>
      <c r="L1717" s="89"/>
    </row>
    <row r="1718" spans="1:12" ht="45">
      <c r="A1718" s="183"/>
      <c r="B1718" s="174"/>
      <c r="C1718" s="7" t="s">
        <v>233</v>
      </c>
      <c r="D1718" s="46">
        <v>0</v>
      </c>
      <c r="E1718" s="53" t="s">
        <v>284</v>
      </c>
      <c r="F1718" s="53" t="s">
        <v>284</v>
      </c>
      <c r="G1718" s="46" t="s">
        <v>284</v>
      </c>
      <c r="H1718" s="46">
        <v>0</v>
      </c>
      <c r="I1718" s="49">
        <v>0</v>
      </c>
      <c r="J1718" s="49" t="s">
        <v>284</v>
      </c>
      <c r="K1718" s="49" t="s">
        <v>284</v>
      </c>
      <c r="L1718" s="89"/>
    </row>
    <row r="1719" spans="1:12">
      <c r="A1719" s="183" t="s">
        <v>166</v>
      </c>
      <c r="B1719" s="172" t="s">
        <v>205</v>
      </c>
      <c r="C1719" s="9" t="s">
        <v>3</v>
      </c>
      <c r="D1719" s="46">
        <f>D1720+D1722+D1724+D1725</f>
        <v>2546.8000000000002</v>
      </c>
      <c r="E1719" s="53" t="s">
        <v>284</v>
      </c>
      <c r="F1719" s="53" t="s">
        <v>284</v>
      </c>
      <c r="G1719" s="46" t="s">
        <v>284</v>
      </c>
      <c r="H1719" s="46">
        <f>H1720+H1722+H1724+H1725</f>
        <v>1877.1</v>
      </c>
      <c r="I1719" s="49">
        <f t="shared" si="213"/>
        <v>73.704256321658548</v>
      </c>
      <c r="J1719" s="49" t="s">
        <v>284</v>
      </c>
      <c r="K1719" s="49" t="s">
        <v>284</v>
      </c>
      <c r="L1719" s="89"/>
    </row>
    <row r="1720" spans="1:12">
      <c r="A1720" s="183"/>
      <c r="B1720" s="173"/>
      <c r="C1720" s="7" t="s">
        <v>4</v>
      </c>
      <c r="D1720" s="46">
        <v>2546.8000000000002</v>
      </c>
      <c r="E1720" s="53">
        <v>2575.4</v>
      </c>
      <c r="F1720" s="53">
        <v>2286.1</v>
      </c>
      <c r="G1720" s="46">
        <v>1877.1</v>
      </c>
      <c r="H1720" s="46">
        <v>1877.1</v>
      </c>
      <c r="I1720" s="49">
        <f t="shared" si="213"/>
        <v>73.704256321658548</v>
      </c>
      <c r="J1720" s="49">
        <f t="shared" si="215"/>
        <v>72.88576531800885</v>
      </c>
      <c r="K1720" s="54">
        <f t="shared" si="216"/>
        <v>82.109269060845975</v>
      </c>
      <c r="L1720" s="89"/>
    </row>
    <row r="1721" spans="1:12" ht="60">
      <c r="A1721" s="183"/>
      <c r="B1721" s="173"/>
      <c r="C1721" s="7" t="s">
        <v>211</v>
      </c>
      <c r="D1721" s="28">
        <v>0</v>
      </c>
      <c r="E1721" s="55">
        <v>0</v>
      </c>
      <c r="F1721" s="53">
        <v>0</v>
      </c>
      <c r="G1721" s="28">
        <v>0</v>
      </c>
      <c r="H1721" s="28">
        <v>0</v>
      </c>
      <c r="I1721" s="49">
        <v>0</v>
      </c>
      <c r="J1721" s="49">
        <v>0</v>
      </c>
      <c r="K1721" s="54">
        <v>0</v>
      </c>
      <c r="L1721" s="89"/>
    </row>
    <row r="1722" spans="1:12" ht="30">
      <c r="A1722" s="183"/>
      <c r="B1722" s="173"/>
      <c r="C1722" s="7" t="s">
        <v>9</v>
      </c>
      <c r="D1722" s="46">
        <v>0</v>
      </c>
      <c r="E1722" s="53">
        <v>0</v>
      </c>
      <c r="F1722" s="53">
        <v>0</v>
      </c>
      <c r="G1722" s="46">
        <v>0</v>
      </c>
      <c r="H1722" s="46">
        <v>0</v>
      </c>
      <c r="I1722" s="49">
        <v>0</v>
      </c>
      <c r="J1722" s="49">
        <v>0</v>
      </c>
      <c r="K1722" s="54">
        <v>0</v>
      </c>
      <c r="L1722" s="89"/>
    </row>
    <row r="1723" spans="1:12" ht="75">
      <c r="A1723" s="183"/>
      <c r="B1723" s="173"/>
      <c r="C1723" s="7" t="s">
        <v>212</v>
      </c>
      <c r="D1723" s="28">
        <v>0</v>
      </c>
      <c r="E1723" s="55">
        <v>0</v>
      </c>
      <c r="F1723" s="53">
        <v>0</v>
      </c>
      <c r="G1723" s="28">
        <v>0</v>
      </c>
      <c r="H1723" s="28">
        <v>0</v>
      </c>
      <c r="I1723" s="49">
        <v>0</v>
      </c>
      <c r="J1723" s="49">
        <v>0</v>
      </c>
      <c r="K1723" s="54">
        <v>0</v>
      </c>
      <c r="L1723" s="89"/>
    </row>
    <row r="1724" spans="1:12" ht="30">
      <c r="A1724" s="183"/>
      <c r="B1724" s="173"/>
      <c r="C1724" s="7" t="s">
        <v>232</v>
      </c>
      <c r="D1724" s="46">
        <v>0</v>
      </c>
      <c r="E1724" s="53" t="s">
        <v>284</v>
      </c>
      <c r="F1724" s="53" t="s">
        <v>284</v>
      </c>
      <c r="G1724" s="46" t="s">
        <v>284</v>
      </c>
      <c r="H1724" s="46">
        <v>0</v>
      </c>
      <c r="I1724" s="49">
        <v>0</v>
      </c>
      <c r="J1724" s="49" t="s">
        <v>284</v>
      </c>
      <c r="K1724" s="49" t="s">
        <v>284</v>
      </c>
      <c r="L1724" s="89"/>
    </row>
    <row r="1725" spans="1:12" ht="45">
      <c r="A1725" s="183"/>
      <c r="B1725" s="174"/>
      <c r="C1725" s="7" t="s">
        <v>233</v>
      </c>
      <c r="D1725" s="46">
        <v>0</v>
      </c>
      <c r="E1725" s="53" t="s">
        <v>284</v>
      </c>
      <c r="F1725" s="53" t="s">
        <v>284</v>
      </c>
      <c r="G1725" s="46" t="s">
        <v>284</v>
      </c>
      <c r="H1725" s="46">
        <v>0</v>
      </c>
      <c r="I1725" s="49">
        <v>0</v>
      </c>
      <c r="J1725" s="49" t="s">
        <v>284</v>
      </c>
      <c r="K1725" s="49" t="s">
        <v>284</v>
      </c>
      <c r="L1725" s="89"/>
    </row>
    <row r="1726" spans="1:12">
      <c r="A1726" s="187" t="s">
        <v>16</v>
      </c>
      <c r="B1726" s="172" t="s">
        <v>205</v>
      </c>
      <c r="C1726" s="9" t="s">
        <v>3</v>
      </c>
      <c r="D1726" s="46">
        <f>D1727+D1729+D1731+D1732</f>
        <v>71400.5</v>
      </c>
      <c r="E1726" s="46" t="s">
        <v>284</v>
      </c>
      <c r="F1726" s="46" t="s">
        <v>284</v>
      </c>
      <c r="G1726" s="46" t="s">
        <v>284</v>
      </c>
      <c r="H1726" s="46">
        <f>H1727+H1729+H1731+H1732</f>
        <v>42136</v>
      </c>
      <c r="I1726" s="49">
        <f t="shared" si="213"/>
        <v>59.013592341790321</v>
      </c>
      <c r="J1726" s="49" t="s">
        <v>284</v>
      </c>
      <c r="K1726" s="49" t="s">
        <v>284</v>
      </c>
      <c r="L1726" s="88"/>
    </row>
    <row r="1727" spans="1:12">
      <c r="A1727" s="187"/>
      <c r="B1727" s="173"/>
      <c r="C1727" s="7" t="s">
        <v>4</v>
      </c>
      <c r="D1727" s="28">
        <f>D1734+D1741+D1748</f>
        <v>71400.5</v>
      </c>
      <c r="E1727" s="28">
        <f>E1734+E1741+E1748</f>
        <v>71400.5</v>
      </c>
      <c r="F1727" s="28">
        <f>F1734+F1741+F1748</f>
        <v>71397.2</v>
      </c>
      <c r="G1727" s="28">
        <f>G1734+G1741+G1748</f>
        <v>42136</v>
      </c>
      <c r="H1727" s="28">
        <f>H1734+H1741+H1748</f>
        <v>42136</v>
      </c>
      <c r="I1727" s="49">
        <f t="shared" si="213"/>
        <v>59.013592341790321</v>
      </c>
      <c r="J1727" s="49">
        <f t="shared" si="215"/>
        <v>59.013592341790321</v>
      </c>
      <c r="K1727" s="54">
        <f t="shared" si="216"/>
        <v>59.016319967729828</v>
      </c>
      <c r="L1727" s="89"/>
    </row>
    <row r="1728" spans="1:12" ht="60">
      <c r="A1728" s="187"/>
      <c r="B1728" s="173"/>
      <c r="C1728" s="7" t="s">
        <v>211</v>
      </c>
      <c r="D1728" s="28">
        <v>0</v>
      </c>
      <c r="E1728" s="28">
        <v>0</v>
      </c>
      <c r="F1728" s="46">
        <v>0</v>
      </c>
      <c r="G1728" s="28">
        <f t="shared" ref="F1728:G1730" si="218">G1735+G1742+G1749</f>
        <v>0</v>
      </c>
      <c r="H1728" s="28">
        <f>H1735+H1742+H1749</f>
        <v>0</v>
      </c>
      <c r="I1728" s="49">
        <v>0</v>
      </c>
      <c r="J1728" s="49">
        <v>0</v>
      </c>
      <c r="K1728" s="54">
        <v>0</v>
      </c>
      <c r="L1728" s="89"/>
    </row>
    <row r="1729" spans="1:12" ht="30">
      <c r="A1729" s="187"/>
      <c r="B1729" s="173"/>
      <c r="C1729" s="7" t="s">
        <v>231</v>
      </c>
      <c r="D1729" s="28">
        <f>D1736+D1743+D1750</f>
        <v>0</v>
      </c>
      <c r="E1729" s="28">
        <f>E1736+E1743+E1750</f>
        <v>0</v>
      </c>
      <c r="F1729" s="46">
        <f t="shared" si="218"/>
        <v>0</v>
      </c>
      <c r="G1729" s="28">
        <f t="shared" si="218"/>
        <v>0</v>
      </c>
      <c r="H1729" s="28">
        <f>H1736+H1743+H1750</f>
        <v>0</v>
      </c>
      <c r="I1729" s="49">
        <v>0</v>
      </c>
      <c r="J1729" s="49">
        <v>0</v>
      </c>
      <c r="K1729" s="54">
        <v>0</v>
      </c>
      <c r="L1729" s="89"/>
    </row>
    <row r="1730" spans="1:12" ht="75">
      <c r="A1730" s="187"/>
      <c r="B1730" s="173"/>
      <c r="C1730" s="7" t="s">
        <v>212</v>
      </c>
      <c r="D1730" s="28">
        <v>0</v>
      </c>
      <c r="E1730" s="28">
        <f>E1737+E1744+E1751</f>
        <v>0</v>
      </c>
      <c r="F1730" s="46">
        <f t="shared" si="218"/>
        <v>0</v>
      </c>
      <c r="G1730" s="28">
        <f t="shared" si="218"/>
        <v>0</v>
      </c>
      <c r="H1730" s="28">
        <f>H1737+H1744+H1751</f>
        <v>0</v>
      </c>
      <c r="I1730" s="49">
        <v>0</v>
      </c>
      <c r="J1730" s="49">
        <v>0</v>
      </c>
      <c r="K1730" s="54">
        <v>0</v>
      </c>
      <c r="L1730" s="89"/>
    </row>
    <row r="1731" spans="1:12" ht="30">
      <c r="A1731" s="187"/>
      <c r="B1731" s="173"/>
      <c r="C1731" s="7" t="s">
        <v>232</v>
      </c>
      <c r="D1731" s="28">
        <f>D1738+D1745+D1752</f>
        <v>0</v>
      </c>
      <c r="E1731" s="28" t="s">
        <v>284</v>
      </c>
      <c r="F1731" s="46" t="s">
        <v>284</v>
      </c>
      <c r="G1731" s="46" t="s">
        <v>284</v>
      </c>
      <c r="H1731" s="28">
        <f>H1738+H1745+H1752</f>
        <v>0</v>
      </c>
      <c r="I1731" s="49">
        <v>0</v>
      </c>
      <c r="J1731" s="49" t="s">
        <v>284</v>
      </c>
      <c r="K1731" s="49" t="s">
        <v>284</v>
      </c>
      <c r="L1731" s="89"/>
    </row>
    <row r="1732" spans="1:12" ht="45">
      <c r="A1732" s="187"/>
      <c r="B1732" s="174"/>
      <c r="C1732" s="7" t="s">
        <v>233</v>
      </c>
      <c r="D1732" s="28">
        <f>D1739+D1746+D1753</f>
        <v>0</v>
      </c>
      <c r="E1732" s="28" t="s">
        <v>284</v>
      </c>
      <c r="F1732" s="46" t="s">
        <v>284</v>
      </c>
      <c r="G1732" s="46" t="s">
        <v>284</v>
      </c>
      <c r="H1732" s="28">
        <f>H1739+H1746+H1753</f>
        <v>0</v>
      </c>
      <c r="I1732" s="49">
        <v>0</v>
      </c>
      <c r="J1732" s="49" t="s">
        <v>284</v>
      </c>
      <c r="K1732" s="49" t="s">
        <v>284</v>
      </c>
      <c r="L1732" s="89"/>
    </row>
    <row r="1733" spans="1:12">
      <c r="A1733" s="183" t="s">
        <v>167</v>
      </c>
      <c r="B1733" s="172" t="s">
        <v>205</v>
      </c>
      <c r="C1733" s="9" t="s">
        <v>3</v>
      </c>
      <c r="D1733" s="46">
        <f>D1734+D1736+D1738+D1739</f>
        <v>33.299999999999997</v>
      </c>
      <c r="E1733" s="53" t="s">
        <v>284</v>
      </c>
      <c r="F1733" s="53" t="s">
        <v>284</v>
      </c>
      <c r="G1733" s="46" t="s">
        <v>284</v>
      </c>
      <c r="H1733" s="46">
        <f>H1734+H1736+H1738+H1739</f>
        <v>0</v>
      </c>
      <c r="I1733" s="49">
        <f t="shared" si="213"/>
        <v>0</v>
      </c>
      <c r="J1733" s="49" t="s">
        <v>284</v>
      </c>
      <c r="K1733" s="49" t="s">
        <v>284</v>
      </c>
      <c r="L1733" s="89"/>
    </row>
    <row r="1734" spans="1:12">
      <c r="A1734" s="183"/>
      <c r="B1734" s="173"/>
      <c r="C1734" s="7" t="s">
        <v>4</v>
      </c>
      <c r="D1734" s="46">
        <v>33.299999999999997</v>
      </c>
      <c r="E1734" s="53">
        <v>33.299999999999997</v>
      </c>
      <c r="F1734" s="53">
        <v>30</v>
      </c>
      <c r="G1734" s="46">
        <v>0</v>
      </c>
      <c r="H1734" s="46">
        <v>0</v>
      </c>
      <c r="I1734" s="49">
        <f t="shared" si="213"/>
        <v>0</v>
      </c>
      <c r="J1734" s="49">
        <f t="shared" si="215"/>
        <v>0</v>
      </c>
      <c r="K1734" s="54">
        <f t="shared" si="216"/>
        <v>0</v>
      </c>
      <c r="L1734" s="89"/>
    </row>
    <row r="1735" spans="1:12" ht="60">
      <c r="A1735" s="183"/>
      <c r="B1735" s="173"/>
      <c r="C1735" s="7" t="s">
        <v>211</v>
      </c>
      <c r="D1735" s="28">
        <v>0</v>
      </c>
      <c r="E1735" s="55">
        <v>0</v>
      </c>
      <c r="F1735" s="53">
        <v>0</v>
      </c>
      <c r="G1735" s="28">
        <v>0</v>
      </c>
      <c r="H1735" s="28">
        <v>0</v>
      </c>
      <c r="I1735" s="49">
        <v>0</v>
      </c>
      <c r="J1735" s="49">
        <v>0</v>
      </c>
      <c r="K1735" s="54">
        <v>0</v>
      </c>
      <c r="L1735" s="89"/>
    </row>
    <row r="1736" spans="1:12" ht="30">
      <c r="A1736" s="183"/>
      <c r="B1736" s="173"/>
      <c r="C1736" s="7" t="s">
        <v>9</v>
      </c>
      <c r="D1736" s="46">
        <v>0</v>
      </c>
      <c r="E1736" s="53">
        <v>0</v>
      </c>
      <c r="F1736" s="53">
        <v>0</v>
      </c>
      <c r="G1736" s="46">
        <v>0</v>
      </c>
      <c r="H1736" s="46">
        <v>0</v>
      </c>
      <c r="I1736" s="49">
        <v>0</v>
      </c>
      <c r="J1736" s="49">
        <v>0</v>
      </c>
      <c r="K1736" s="54">
        <v>0</v>
      </c>
      <c r="L1736" s="89"/>
    </row>
    <row r="1737" spans="1:12" ht="75">
      <c r="A1737" s="183"/>
      <c r="B1737" s="173"/>
      <c r="C1737" s="7" t="s">
        <v>212</v>
      </c>
      <c r="D1737" s="28">
        <v>0</v>
      </c>
      <c r="E1737" s="55">
        <v>0</v>
      </c>
      <c r="F1737" s="53">
        <v>0</v>
      </c>
      <c r="G1737" s="28">
        <v>0</v>
      </c>
      <c r="H1737" s="28">
        <v>0</v>
      </c>
      <c r="I1737" s="49">
        <v>0</v>
      </c>
      <c r="J1737" s="49">
        <v>0</v>
      </c>
      <c r="K1737" s="54">
        <v>0</v>
      </c>
      <c r="L1737" s="89"/>
    </row>
    <row r="1738" spans="1:12" ht="30">
      <c r="A1738" s="183"/>
      <c r="B1738" s="173"/>
      <c r="C1738" s="7" t="s">
        <v>232</v>
      </c>
      <c r="D1738" s="46">
        <v>0</v>
      </c>
      <c r="E1738" s="53" t="s">
        <v>284</v>
      </c>
      <c r="F1738" s="53" t="s">
        <v>284</v>
      </c>
      <c r="G1738" s="46" t="s">
        <v>284</v>
      </c>
      <c r="H1738" s="46">
        <v>0</v>
      </c>
      <c r="I1738" s="49">
        <v>0</v>
      </c>
      <c r="J1738" s="49" t="s">
        <v>284</v>
      </c>
      <c r="K1738" s="49" t="s">
        <v>284</v>
      </c>
      <c r="L1738" s="89"/>
    </row>
    <row r="1739" spans="1:12" ht="45">
      <c r="A1739" s="183"/>
      <c r="B1739" s="174"/>
      <c r="C1739" s="7" t="s">
        <v>233</v>
      </c>
      <c r="D1739" s="46">
        <v>0</v>
      </c>
      <c r="E1739" s="53" t="s">
        <v>284</v>
      </c>
      <c r="F1739" s="53" t="s">
        <v>284</v>
      </c>
      <c r="G1739" s="46" t="s">
        <v>284</v>
      </c>
      <c r="H1739" s="46">
        <v>0</v>
      </c>
      <c r="I1739" s="49">
        <v>0</v>
      </c>
      <c r="J1739" s="49" t="s">
        <v>284</v>
      </c>
      <c r="K1739" s="49" t="s">
        <v>284</v>
      </c>
      <c r="L1739" s="89"/>
    </row>
    <row r="1740" spans="1:12">
      <c r="A1740" s="183" t="s">
        <v>168</v>
      </c>
      <c r="B1740" s="172" t="s">
        <v>205</v>
      </c>
      <c r="C1740" s="9" t="s">
        <v>3</v>
      </c>
      <c r="D1740" s="46">
        <f>D1741+D1743+D1745+D1746</f>
        <v>69137.2</v>
      </c>
      <c r="E1740" s="53" t="s">
        <v>284</v>
      </c>
      <c r="F1740" s="53" t="s">
        <v>284</v>
      </c>
      <c r="G1740" s="46" t="s">
        <v>284</v>
      </c>
      <c r="H1740" s="46">
        <f>H1741+H1743+H1745+H1746</f>
        <v>41682.400000000001</v>
      </c>
      <c r="I1740" s="49">
        <f t="shared" si="213"/>
        <v>60.28939557864652</v>
      </c>
      <c r="J1740" s="49" t="s">
        <v>284</v>
      </c>
      <c r="K1740" s="49" t="s">
        <v>284</v>
      </c>
      <c r="L1740" s="89"/>
    </row>
    <row r="1741" spans="1:12">
      <c r="A1741" s="183"/>
      <c r="B1741" s="173"/>
      <c r="C1741" s="7" t="s">
        <v>4</v>
      </c>
      <c r="D1741" s="46">
        <v>69137.2</v>
      </c>
      <c r="E1741" s="53">
        <v>69137.2</v>
      </c>
      <c r="F1741" s="53">
        <v>69137.2</v>
      </c>
      <c r="G1741" s="46">
        <v>41682.400000000001</v>
      </c>
      <c r="H1741" s="46">
        <v>41682.400000000001</v>
      </c>
      <c r="I1741" s="49">
        <f t="shared" si="213"/>
        <v>60.28939557864652</v>
      </c>
      <c r="J1741" s="49">
        <f t="shared" si="215"/>
        <v>60.28939557864652</v>
      </c>
      <c r="K1741" s="54">
        <f t="shared" si="216"/>
        <v>60.28939557864652</v>
      </c>
      <c r="L1741" s="89"/>
    </row>
    <row r="1742" spans="1:12" ht="60">
      <c r="A1742" s="183"/>
      <c r="B1742" s="173"/>
      <c r="C1742" s="7" t="s">
        <v>211</v>
      </c>
      <c r="D1742" s="28">
        <v>0</v>
      </c>
      <c r="E1742" s="55">
        <v>0</v>
      </c>
      <c r="F1742" s="53">
        <v>0</v>
      </c>
      <c r="G1742" s="28">
        <v>0</v>
      </c>
      <c r="H1742" s="28">
        <v>0</v>
      </c>
      <c r="I1742" s="49">
        <v>0</v>
      </c>
      <c r="J1742" s="49">
        <v>0</v>
      </c>
      <c r="K1742" s="54">
        <v>0</v>
      </c>
      <c r="L1742" s="89"/>
    </row>
    <row r="1743" spans="1:12" ht="30">
      <c r="A1743" s="183"/>
      <c r="B1743" s="173"/>
      <c r="C1743" s="7" t="s">
        <v>9</v>
      </c>
      <c r="D1743" s="46">
        <v>0</v>
      </c>
      <c r="E1743" s="53">
        <v>0</v>
      </c>
      <c r="F1743" s="53">
        <v>0</v>
      </c>
      <c r="G1743" s="28">
        <v>0</v>
      </c>
      <c r="H1743" s="28">
        <v>0</v>
      </c>
      <c r="I1743" s="49">
        <v>0</v>
      </c>
      <c r="J1743" s="49">
        <v>0</v>
      </c>
      <c r="K1743" s="54">
        <v>0</v>
      </c>
      <c r="L1743" s="89"/>
    </row>
    <row r="1744" spans="1:12" ht="75">
      <c r="A1744" s="183"/>
      <c r="B1744" s="173"/>
      <c r="C1744" s="7" t="s">
        <v>212</v>
      </c>
      <c r="D1744" s="28">
        <v>0</v>
      </c>
      <c r="E1744" s="55">
        <v>0</v>
      </c>
      <c r="F1744" s="53">
        <v>0</v>
      </c>
      <c r="G1744" s="28">
        <v>0</v>
      </c>
      <c r="H1744" s="28">
        <v>0</v>
      </c>
      <c r="I1744" s="49">
        <v>0</v>
      </c>
      <c r="J1744" s="49">
        <v>0</v>
      </c>
      <c r="K1744" s="54">
        <v>0</v>
      </c>
      <c r="L1744" s="89"/>
    </row>
    <row r="1745" spans="1:12" ht="30">
      <c r="A1745" s="183"/>
      <c r="B1745" s="173"/>
      <c r="C1745" s="7" t="s">
        <v>232</v>
      </c>
      <c r="D1745" s="46">
        <v>0</v>
      </c>
      <c r="E1745" s="53" t="s">
        <v>284</v>
      </c>
      <c r="F1745" s="53" t="s">
        <v>284</v>
      </c>
      <c r="G1745" s="46" t="s">
        <v>284</v>
      </c>
      <c r="H1745" s="28">
        <v>0</v>
      </c>
      <c r="I1745" s="49">
        <v>0</v>
      </c>
      <c r="J1745" s="49" t="s">
        <v>284</v>
      </c>
      <c r="K1745" s="49" t="s">
        <v>284</v>
      </c>
      <c r="L1745" s="89"/>
    </row>
    <row r="1746" spans="1:12" ht="45">
      <c r="A1746" s="183"/>
      <c r="B1746" s="174"/>
      <c r="C1746" s="7" t="s">
        <v>233</v>
      </c>
      <c r="D1746" s="46">
        <v>0</v>
      </c>
      <c r="E1746" s="53" t="s">
        <v>284</v>
      </c>
      <c r="F1746" s="53" t="s">
        <v>284</v>
      </c>
      <c r="G1746" s="46" t="s">
        <v>284</v>
      </c>
      <c r="H1746" s="28">
        <v>0</v>
      </c>
      <c r="I1746" s="49">
        <v>0</v>
      </c>
      <c r="J1746" s="49" t="s">
        <v>284</v>
      </c>
      <c r="K1746" s="49" t="s">
        <v>284</v>
      </c>
      <c r="L1746" s="89"/>
    </row>
    <row r="1747" spans="1:12">
      <c r="A1747" s="183" t="s">
        <v>169</v>
      </c>
      <c r="B1747" s="172" t="s">
        <v>205</v>
      </c>
      <c r="C1747" s="9" t="s">
        <v>3</v>
      </c>
      <c r="D1747" s="46">
        <f>D1748+D1750+D1752+D1753</f>
        <v>2230</v>
      </c>
      <c r="E1747" s="53" t="s">
        <v>284</v>
      </c>
      <c r="F1747" s="53" t="s">
        <v>284</v>
      </c>
      <c r="G1747" s="46" t="s">
        <v>284</v>
      </c>
      <c r="H1747" s="46">
        <f>H1748+H1750+H1752+H1753</f>
        <v>453.6</v>
      </c>
      <c r="I1747" s="49">
        <f t="shared" si="213"/>
        <v>20.340807174887892</v>
      </c>
      <c r="J1747" s="49" t="s">
        <v>284</v>
      </c>
      <c r="K1747" s="49" t="s">
        <v>284</v>
      </c>
      <c r="L1747" s="89"/>
    </row>
    <row r="1748" spans="1:12">
      <c r="A1748" s="183"/>
      <c r="B1748" s="173"/>
      <c r="C1748" s="7" t="s">
        <v>4</v>
      </c>
      <c r="D1748" s="46">
        <v>2230</v>
      </c>
      <c r="E1748" s="53">
        <v>2230</v>
      </c>
      <c r="F1748" s="53">
        <v>2230</v>
      </c>
      <c r="G1748" s="46">
        <v>453.6</v>
      </c>
      <c r="H1748" s="46">
        <v>453.6</v>
      </c>
      <c r="I1748" s="49">
        <f t="shared" si="213"/>
        <v>20.340807174887892</v>
      </c>
      <c r="J1748" s="49">
        <f t="shared" si="215"/>
        <v>20.340807174887892</v>
      </c>
      <c r="K1748" s="54">
        <f t="shared" si="216"/>
        <v>20.340807174887892</v>
      </c>
      <c r="L1748" s="89"/>
    </row>
    <row r="1749" spans="1:12" ht="60">
      <c r="A1749" s="183"/>
      <c r="B1749" s="173"/>
      <c r="C1749" s="7" t="s">
        <v>211</v>
      </c>
      <c r="D1749" s="28">
        <v>0</v>
      </c>
      <c r="E1749" s="55">
        <v>0</v>
      </c>
      <c r="F1749" s="53">
        <v>0</v>
      </c>
      <c r="G1749" s="28">
        <v>0</v>
      </c>
      <c r="H1749" s="28">
        <v>0</v>
      </c>
      <c r="I1749" s="49">
        <v>0</v>
      </c>
      <c r="J1749" s="49">
        <v>0</v>
      </c>
      <c r="K1749" s="54">
        <v>0</v>
      </c>
      <c r="L1749" s="89"/>
    </row>
    <row r="1750" spans="1:12" ht="30">
      <c r="A1750" s="183"/>
      <c r="B1750" s="173"/>
      <c r="C1750" s="7" t="s">
        <v>231</v>
      </c>
      <c r="D1750" s="46">
        <v>0</v>
      </c>
      <c r="E1750" s="53">
        <v>0</v>
      </c>
      <c r="F1750" s="53">
        <v>0</v>
      </c>
      <c r="G1750" s="28">
        <v>0</v>
      </c>
      <c r="H1750" s="28">
        <v>0</v>
      </c>
      <c r="I1750" s="49">
        <v>0</v>
      </c>
      <c r="J1750" s="49">
        <v>0</v>
      </c>
      <c r="K1750" s="54">
        <v>0</v>
      </c>
      <c r="L1750" s="89"/>
    </row>
    <row r="1751" spans="1:12" ht="75">
      <c r="A1751" s="183"/>
      <c r="B1751" s="173"/>
      <c r="C1751" s="7" t="s">
        <v>212</v>
      </c>
      <c r="D1751" s="28">
        <v>0</v>
      </c>
      <c r="E1751" s="55">
        <v>0</v>
      </c>
      <c r="F1751" s="53">
        <v>0</v>
      </c>
      <c r="G1751" s="28">
        <v>0</v>
      </c>
      <c r="H1751" s="28">
        <v>0</v>
      </c>
      <c r="I1751" s="49">
        <v>0</v>
      </c>
      <c r="J1751" s="49">
        <v>0</v>
      </c>
      <c r="K1751" s="54">
        <v>0</v>
      </c>
      <c r="L1751" s="89"/>
    </row>
    <row r="1752" spans="1:12" ht="30">
      <c r="A1752" s="183"/>
      <c r="B1752" s="173"/>
      <c r="C1752" s="7" t="s">
        <v>232</v>
      </c>
      <c r="D1752" s="46">
        <v>0</v>
      </c>
      <c r="E1752" s="53" t="s">
        <v>284</v>
      </c>
      <c r="F1752" s="53" t="s">
        <v>284</v>
      </c>
      <c r="G1752" s="46" t="s">
        <v>284</v>
      </c>
      <c r="H1752" s="28">
        <v>0</v>
      </c>
      <c r="I1752" s="49">
        <v>0</v>
      </c>
      <c r="J1752" s="49" t="s">
        <v>284</v>
      </c>
      <c r="K1752" s="49" t="s">
        <v>284</v>
      </c>
      <c r="L1752" s="89"/>
    </row>
    <row r="1753" spans="1:12" ht="50.25" customHeight="1">
      <c r="A1753" s="183"/>
      <c r="B1753" s="174"/>
      <c r="C1753" s="7" t="s">
        <v>233</v>
      </c>
      <c r="D1753" s="46">
        <v>0</v>
      </c>
      <c r="E1753" s="53" t="s">
        <v>284</v>
      </c>
      <c r="F1753" s="53" t="s">
        <v>284</v>
      </c>
      <c r="G1753" s="46" t="s">
        <v>284</v>
      </c>
      <c r="H1753" s="28">
        <v>0</v>
      </c>
      <c r="I1753" s="49">
        <v>0</v>
      </c>
      <c r="J1753" s="49" t="s">
        <v>284</v>
      </c>
      <c r="K1753" s="49" t="s">
        <v>284</v>
      </c>
      <c r="L1753" s="89"/>
    </row>
    <row r="1754" spans="1:12">
      <c r="A1754" s="187" t="s">
        <v>17</v>
      </c>
      <c r="B1754" s="172" t="s">
        <v>205</v>
      </c>
      <c r="C1754" s="9" t="s">
        <v>3</v>
      </c>
      <c r="D1754" s="46">
        <f>D1755+D1757+D1759+D1760</f>
        <v>18414.900000000001</v>
      </c>
      <c r="E1754" s="53" t="s">
        <v>284</v>
      </c>
      <c r="F1754" s="53" t="s">
        <v>284</v>
      </c>
      <c r="G1754" s="46" t="s">
        <v>284</v>
      </c>
      <c r="H1754" s="46">
        <f>H1755+H1757+H1759+H1760</f>
        <v>7942.7</v>
      </c>
      <c r="I1754" s="49">
        <f t="shared" ref="I1754:I1804" si="219">H1754/D1754*100</f>
        <v>43.131920347110217</v>
      </c>
      <c r="J1754" s="49" t="s">
        <v>284</v>
      </c>
      <c r="K1754" s="49" t="s">
        <v>284</v>
      </c>
      <c r="L1754" s="89"/>
    </row>
    <row r="1755" spans="1:12">
      <c r="A1755" s="187"/>
      <c r="B1755" s="173"/>
      <c r="C1755" s="7" t="s">
        <v>4</v>
      </c>
      <c r="D1755" s="28">
        <v>0</v>
      </c>
      <c r="E1755" s="28">
        <v>0</v>
      </c>
      <c r="F1755" s="46">
        <v>0</v>
      </c>
      <c r="G1755" s="28">
        <v>0</v>
      </c>
      <c r="H1755" s="28">
        <v>0</v>
      </c>
      <c r="I1755" s="49">
        <v>0</v>
      </c>
      <c r="J1755" s="49">
        <v>0</v>
      </c>
      <c r="K1755" s="54">
        <v>0</v>
      </c>
      <c r="L1755" s="89"/>
    </row>
    <row r="1756" spans="1:12" ht="60">
      <c r="A1756" s="187"/>
      <c r="B1756" s="173"/>
      <c r="C1756" s="7" t="s">
        <v>211</v>
      </c>
      <c r="D1756" s="28">
        <v>0</v>
      </c>
      <c r="E1756" s="28">
        <v>0</v>
      </c>
      <c r="F1756" s="46">
        <v>0</v>
      </c>
      <c r="G1756" s="28">
        <v>0</v>
      </c>
      <c r="H1756" s="28">
        <v>0</v>
      </c>
      <c r="I1756" s="49">
        <v>0</v>
      </c>
      <c r="J1756" s="49">
        <v>0</v>
      </c>
      <c r="K1756" s="54">
        <v>0</v>
      </c>
      <c r="L1756" s="89"/>
    </row>
    <row r="1757" spans="1:12" ht="45">
      <c r="A1757" s="187"/>
      <c r="B1757" s="173"/>
      <c r="C1757" s="7" t="s">
        <v>230</v>
      </c>
      <c r="D1757" s="46">
        <v>18414.900000000001</v>
      </c>
      <c r="E1757" s="28">
        <v>18414.900000000001</v>
      </c>
      <c r="F1757" s="46">
        <v>18414.900000000001</v>
      </c>
      <c r="G1757" s="28">
        <v>7942.7</v>
      </c>
      <c r="H1757" s="28">
        <v>7942.7</v>
      </c>
      <c r="I1757" s="49">
        <f t="shared" si="219"/>
        <v>43.131920347110217</v>
      </c>
      <c r="J1757" s="49">
        <f t="shared" ref="J1757:J1804" si="220">G1757/E1757*100</f>
        <v>43.131920347110217</v>
      </c>
      <c r="K1757" s="54">
        <f t="shared" ref="K1757:K1790" si="221">G1757/F1757*100</f>
        <v>43.131920347110217</v>
      </c>
      <c r="L1757" s="89"/>
    </row>
    <row r="1758" spans="1:12" ht="75">
      <c r="A1758" s="187"/>
      <c r="B1758" s="173"/>
      <c r="C1758" s="7" t="s">
        <v>212</v>
      </c>
      <c r="D1758" s="28">
        <v>0</v>
      </c>
      <c r="E1758" s="28">
        <v>0</v>
      </c>
      <c r="F1758" s="46">
        <v>0</v>
      </c>
      <c r="G1758" s="28">
        <v>0</v>
      </c>
      <c r="H1758" s="28">
        <v>0</v>
      </c>
      <c r="I1758" s="49">
        <v>0</v>
      </c>
      <c r="J1758" s="49">
        <v>0</v>
      </c>
      <c r="K1758" s="54">
        <v>0</v>
      </c>
      <c r="L1758" s="89"/>
    </row>
    <row r="1759" spans="1:12" ht="30">
      <c r="A1759" s="187"/>
      <c r="B1759" s="173"/>
      <c r="C1759" s="7" t="s">
        <v>232</v>
      </c>
      <c r="D1759" s="28">
        <v>0</v>
      </c>
      <c r="E1759" s="28" t="s">
        <v>284</v>
      </c>
      <c r="F1759" s="46" t="s">
        <v>284</v>
      </c>
      <c r="G1759" s="46" t="s">
        <v>284</v>
      </c>
      <c r="H1759" s="28">
        <v>0</v>
      </c>
      <c r="I1759" s="49">
        <v>0</v>
      </c>
      <c r="J1759" s="49" t="s">
        <v>284</v>
      </c>
      <c r="K1759" s="49" t="s">
        <v>284</v>
      </c>
      <c r="L1759" s="89"/>
    </row>
    <row r="1760" spans="1:12" ht="45">
      <c r="A1760" s="187"/>
      <c r="B1760" s="174"/>
      <c r="C1760" s="7" t="s">
        <v>233</v>
      </c>
      <c r="D1760" s="46">
        <v>0</v>
      </c>
      <c r="E1760" s="46" t="s">
        <v>284</v>
      </c>
      <c r="F1760" s="46" t="s">
        <v>284</v>
      </c>
      <c r="G1760" s="46" t="s">
        <v>284</v>
      </c>
      <c r="H1760" s="28">
        <v>0</v>
      </c>
      <c r="I1760" s="49">
        <v>0</v>
      </c>
      <c r="J1760" s="49" t="s">
        <v>284</v>
      </c>
      <c r="K1760" s="49" t="s">
        <v>284</v>
      </c>
      <c r="L1760" s="89"/>
    </row>
    <row r="1761" spans="1:12">
      <c r="A1761" s="187" t="s">
        <v>18</v>
      </c>
      <c r="B1761" s="172" t="s">
        <v>205</v>
      </c>
      <c r="C1761" s="9" t="s">
        <v>3</v>
      </c>
      <c r="D1761" s="46">
        <f>D1762+D1764+D1766+D1767</f>
        <v>1272.5999999999999</v>
      </c>
      <c r="E1761" s="46" t="s">
        <v>284</v>
      </c>
      <c r="F1761" s="46" t="s">
        <v>284</v>
      </c>
      <c r="G1761" s="46" t="s">
        <v>284</v>
      </c>
      <c r="H1761" s="46">
        <f>H1762+H1764+H1766+H1767</f>
        <v>327.60000000000002</v>
      </c>
      <c r="I1761" s="49">
        <f t="shared" si="219"/>
        <v>25.742574257425748</v>
      </c>
      <c r="J1761" s="49" t="s">
        <v>284</v>
      </c>
      <c r="K1761" s="49" t="s">
        <v>284</v>
      </c>
      <c r="L1761" s="89"/>
    </row>
    <row r="1762" spans="1:12">
      <c r="A1762" s="187"/>
      <c r="B1762" s="173"/>
      <c r="C1762" s="7" t="s">
        <v>4</v>
      </c>
      <c r="D1762" s="46">
        <v>1272.5999999999999</v>
      </c>
      <c r="E1762" s="46">
        <v>1272.5999999999999</v>
      </c>
      <c r="F1762" s="46">
        <v>1272.5999999999999</v>
      </c>
      <c r="G1762" s="46">
        <v>327.60000000000002</v>
      </c>
      <c r="H1762" s="46">
        <v>327.60000000000002</v>
      </c>
      <c r="I1762" s="49">
        <f t="shared" si="219"/>
        <v>25.742574257425748</v>
      </c>
      <c r="J1762" s="49">
        <f t="shared" si="220"/>
        <v>25.742574257425748</v>
      </c>
      <c r="K1762" s="54">
        <f t="shared" si="221"/>
        <v>25.742574257425748</v>
      </c>
      <c r="L1762" s="89"/>
    </row>
    <row r="1763" spans="1:12" ht="60">
      <c r="A1763" s="187"/>
      <c r="B1763" s="173"/>
      <c r="C1763" s="7" t="s">
        <v>211</v>
      </c>
      <c r="D1763" s="28">
        <v>0</v>
      </c>
      <c r="E1763" s="28">
        <v>0</v>
      </c>
      <c r="F1763" s="46">
        <v>0</v>
      </c>
      <c r="G1763" s="28">
        <v>0</v>
      </c>
      <c r="H1763" s="28">
        <v>0</v>
      </c>
      <c r="I1763" s="49">
        <v>0</v>
      </c>
      <c r="J1763" s="49">
        <v>0</v>
      </c>
      <c r="K1763" s="54">
        <v>0</v>
      </c>
      <c r="L1763" s="89"/>
    </row>
    <row r="1764" spans="1:12" ht="30">
      <c r="A1764" s="187"/>
      <c r="B1764" s="173"/>
      <c r="C1764" s="7" t="s">
        <v>231</v>
      </c>
      <c r="D1764" s="28">
        <v>0</v>
      </c>
      <c r="E1764" s="28">
        <v>0</v>
      </c>
      <c r="F1764" s="46">
        <v>0</v>
      </c>
      <c r="G1764" s="28">
        <v>0</v>
      </c>
      <c r="H1764" s="28">
        <v>0</v>
      </c>
      <c r="I1764" s="49">
        <v>0</v>
      </c>
      <c r="J1764" s="49">
        <v>0</v>
      </c>
      <c r="K1764" s="54">
        <v>0</v>
      </c>
      <c r="L1764" s="89"/>
    </row>
    <row r="1765" spans="1:12" ht="75">
      <c r="A1765" s="187"/>
      <c r="B1765" s="173"/>
      <c r="C1765" s="7" t="s">
        <v>212</v>
      </c>
      <c r="D1765" s="28">
        <v>0</v>
      </c>
      <c r="E1765" s="28">
        <v>0</v>
      </c>
      <c r="F1765" s="46">
        <v>0</v>
      </c>
      <c r="G1765" s="28">
        <v>0</v>
      </c>
      <c r="H1765" s="28">
        <v>0</v>
      </c>
      <c r="I1765" s="49">
        <v>0</v>
      </c>
      <c r="J1765" s="49">
        <v>0</v>
      </c>
      <c r="K1765" s="54">
        <v>0</v>
      </c>
      <c r="L1765" s="89"/>
    </row>
    <row r="1766" spans="1:12" ht="30">
      <c r="A1766" s="187"/>
      <c r="B1766" s="173"/>
      <c r="C1766" s="7" t="s">
        <v>232</v>
      </c>
      <c r="D1766" s="28">
        <v>0</v>
      </c>
      <c r="E1766" s="28" t="s">
        <v>284</v>
      </c>
      <c r="F1766" s="46" t="s">
        <v>284</v>
      </c>
      <c r="G1766" s="46" t="s">
        <v>284</v>
      </c>
      <c r="H1766" s="28">
        <v>0</v>
      </c>
      <c r="I1766" s="49">
        <v>0</v>
      </c>
      <c r="J1766" s="49" t="s">
        <v>284</v>
      </c>
      <c r="K1766" s="49" t="s">
        <v>284</v>
      </c>
      <c r="L1766" s="89"/>
    </row>
    <row r="1767" spans="1:12" ht="45">
      <c r="A1767" s="187"/>
      <c r="B1767" s="174"/>
      <c r="C1767" s="7" t="s">
        <v>233</v>
      </c>
      <c r="D1767" s="46">
        <v>0</v>
      </c>
      <c r="E1767" s="46" t="s">
        <v>284</v>
      </c>
      <c r="F1767" s="46" t="s">
        <v>284</v>
      </c>
      <c r="G1767" s="46" t="s">
        <v>284</v>
      </c>
      <c r="H1767" s="28">
        <v>0</v>
      </c>
      <c r="I1767" s="49">
        <v>0</v>
      </c>
      <c r="J1767" s="49" t="s">
        <v>284</v>
      </c>
      <c r="K1767" s="49" t="s">
        <v>284</v>
      </c>
      <c r="L1767" s="89"/>
    </row>
    <row r="1768" spans="1:12">
      <c r="A1768" s="187" t="s">
        <v>19</v>
      </c>
      <c r="B1768" s="172" t="s">
        <v>205</v>
      </c>
      <c r="C1768" s="9" t="s">
        <v>3</v>
      </c>
      <c r="D1768" s="46">
        <f>D1769+D1771+D1773+D1774</f>
        <v>135472.70000000001</v>
      </c>
      <c r="E1768" s="46" t="s">
        <v>284</v>
      </c>
      <c r="F1768" s="46" t="s">
        <v>284</v>
      </c>
      <c r="G1768" s="46" t="s">
        <v>284</v>
      </c>
      <c r="H1768" s="46">
        <f>H1769+H1771+H1773+H1774</f>
        <v>93487.9</v>
      </c>
      <c r="I1768" s="49">
        <f t="shared" si="219"/>
        <v>69.008663738155349</v>
      </c>
      <c r="J1768" s="49" t="s">
        <v>284</v>
      </c>
      <c r="K1768" s="49" t="s">
        <v>284</v>
      </c>
      <c r="L1768" s="89"/>
    </row>
    <row r="1769" spans="1:12">
      <c r="A1769" s="187"/>
      <c r="B1769" s="173"/>
      <c r="C1769" s="7" t="s">
        <v>4</v>
      </c>
      <c r="D1769" s="46">
        <v>135472.70000000001</v>
      </c>
      <c r="E1769" s="46">
        <v>135472.70000000001</v>
      </c>
      <c r="F1769" s="46">
        <v>135472.70000000001</v>
      </c>
      <c r="G1769" s="46">
        <v>93487.9</v>
      </c>
      <c r="H1769" s="46">
        <v>93487.9</v>
      </c>
      <c r="I1769" s="49">
        <f t="shared" si="219"/>
        <v>69.008663738155349</v>
      </c>
      <c r="J1769" s="49">
        <f t="shared" si="220"/>
        <v>69.008663738155349</v>
      </c>
      <c r="K1769" s="54">
        <f t="shared" si="221"/>
        <v>69.008663738155349</v>
      </c>
      <c r="L1769" s="89"/>
    </row>
    <row r="1770" spans="1:12" ht="60">
      <c r="A1770" s="187"/>
      <c r="B1770" s="173"/>
      <c r="C1770" s="7" t="s">
        <v>211</v>
      </c>
      <c r="D1770" s="28">
        <v>0</v>
      </c>
      <c r="E1770" s="28">
        <v>0</v>
      </c>
      <c r="F1770" s="46">
        <v>0</v>
      </c>
      <c r="G1770" s="28">
        <v>0</v>
      </c>
      <c r="H1770" s="28">
        <v>0</v>
      </c>
      <c r="I1770" s="49">
        <v>0</v>
      </c>
      <c r="J1770" s="49">
        <v>0</v>
      </c>
      <c r="K1770" s="54">
        <v>0</v>
      </c>
      <c r="L1770" s="89"/>
    </row>
    <row r="1771" spans="1:12" ht="30">
      <c r="A1771" s="187"/>
      <c r="B1771" s="173"/>
      <c r="C1771" s="7" t="s">
        <v>9</v>
      </c>
      <c r="D1771" s="28">
        <v>0</v>
      </c>
      <c r="E1771" s="28">
        <v>0</v>
      </c>
      <c r="F1771" s="46">
        <f>D1771+E1771</f>
        <v>0</v>
      </c>
      <c r="G1771" s="46">
        <v>0</v>
      </c>
      <c r="H1771" s="46">
        <v>0</v>
      </c>
      <c r="I1771" s="49">
        <v>0</v>
      </c>
      <c r="J1771" s="49">
        <v>0</v>
      </c>
      <c r="K1771" s="54">
        <v>0</v>
      </c>
      <c r="L1771" s="89"/>
    </row>
    <row r="1772" spans="1:12" ht="75">
      <c r="A1772" s="187"/>
      <c r="B1772" s="173"/>
      <c r="C1772" s="7" t="s">
        <v>212</v>
      </c>
      <c r="D1772" s="28">
        <v>0</v>
      </c>
      <c r="E1772" s="28">
        <v>0</v>
      </c>
      <c r="F1772" s="46">
        <v>0</v>
      </c>
      <c r="G1772" s="28">
        <v>0</v>
      </c>
      <c r="H1772" s="28">
        <v>0</v>
      </c>
      <c r="I1772" s="49">
        <v>0</v>
      </c>
      <c r="J1772" s="49">
        <v>0</v>
      </c>
      <c r="K1772" s="54">
        <v>0</v>
      </c>
      <c r="L1772" s="89"/>
    </row>
    <row r="1773" spans="1:12" ht="30">
      <c r="A1773" s="187"/>
      <c r="B1773" s="173"/>
      <c r="C1773" s="7" t="s">
        <v>232</v>
      </c>
      <c r="D1773" s="28">
        <v>0</v>
      </c>
      <c r="E1773" s="28" t="s">
        <v>284</v>
      </c>
      <c r="F1773" s="46" t="s">
        <v>284</v>
      </c>
      <c r="G1773" s="46" t="s">
        <v>284</v>
      </c>
      <c r="H1773" s="46">
        <v>0</v>
      </c>
      <c r="I1773" s="49">
        <v>0</v>
      </c>
      <c r="J1773" s="49" t="s">
        <v>284</v>
      </c>
      <c r="K1773" s="49" t="s">
        <v>284</v>
      </c>
      <c r="L1773" s="89"/>
    </row>
    <row r="1774" spans="1:12" ht="45">
      <c r="A1774" s="187"/>
      <c r="B1774" s="174"/>
      <c r="C1774" s="7" t="s">
        <v>233</v>
      </c>
      <c r="D1774" s="46">
        <v>0</v>
      </c>
      <c r="E1774" s="46" t="s">
        <v>284</v>
      </c>
      <c r="F1774" s="46" t="s">
        <v>284</v>
      </c>
      <c r="G1774" s="46" t="s">
        <v>284</v>
      </c>
      <c r="H1774" s="46">
        <v>0</v>
      </c>
      <c r="I1774" s="49">
        <v>0</v>
      </c>
      <c r="J1774" s="49" t="s">
        <v>284</v>
      </c>
      <c r="K1774" s="49" t="s">
        <v>284</v>
      </c>
      <c r="L1774" s="89"/>
    </row>
    <row r="1775" spans="1:12">
      <c r="A1775" s="187" t="s">
        <v>20</v>
      </c>
      <c r="B1775" s="172" t="s">
        <v>205</v>
      </c>
      <c r="C1775" s="9" t="s">
        <v>3</v>
      </c>
      <c r="D1775" s="46">
        <f>D1776+D1778+D1780+D1781</f>
        <v>137767.70000000001</v>
      </c>
      <c r="E1775" s="46" t="s">
        <v>284</v>
      </c>
      <c r="F1775" s="46" t="s">
        <v>284</v>
      </c>
      <c r="G1775" s="46" t="s">
        <v>284</v>
      </c>
      <c r="H1775" s="46">
        <f>H1776+H1778+H1780+H1781</f>
        <v>74616.7</v>
      </c>
      <c r="I1775" s="49">
        <f t="shared" si="219"/>
        <v>54.161243890984601</v>
      </c>
      <c r="J1775" s="49" t="s">
        <v>284</v>
      </c>
      <c r="K1775" s="49" t="s">
        <v>284</v>
      </c>
      <c r="L1775" s="89"/>
    </row>
    <row r="1776" spans="1:12">
      <c r="A1776" s="187"/>
      <c r="B1776" s="173"/>
      <c r="C1776" s="7" t="s">
        <v>4</v>
      </c>
      <c r="D1776" s="46">
        <v>137767.70000000001</v>
      </c>
      <c r="E1776" s="46">
        <v>137767.70000000001</v>
      </c>
      <c r="F1776" s="46">
        <v>137767.70000000001</v>
      </c>
      <c r="G1776" s="46">
        <v>74616.7</v>
      </c>
      <c r="H1776" s="46">
        <v>74616.7</v>
      </c>
      <c r="I1776" s="49">
        <f t="shared" si="219"/>
        <v>54.161243890984601</v>
      </c>
      <c r="J1776" s="49">
        <f t="shared" si="220"/>
        <v>54.161243890984601</v>
      </c>
      <c r="K1776" s="54">
        <f t="shared" si="221"/>
        <v>54.161243890984601</v>
      </c>
      <c r="L1776" s="89"/>
    </row>
    <row r="1777" spans="1:12" ht="60">
      <c r="A1777" s="187"/>
      <c r="B1777" s="173"/>
      <c r="C1777" s="7" t="s">
        <v>211</v>
      </c>
      <c r="D1777" s="28">
        <v>0</v>
      </c>
      <c r="E1777" s="28">
        <v>0</v>
      </c>
      <c r="F1777" s="46">
        <v>0</v>
      </c>
      <c r="G1777" s="28">
        <v>0</v>
      </c>
      <c r="H1777" s="28">
        <v>0</v>
      </c>
      <c r="I1777" s="49">
        <v>0</v>
      </c>
      <c r="J1777" s="49">
        <v>0</v>
      </c>
      <c r="K1777" s="54">
        <v>0</v>
      </c>
      <c r="L1777" s="89"/>
    </row>
    <row r="1778" spans="1:12" ht="30">
      <c r="A1778" s="187"/>
      <c r="B1778" s="173"/>
      <c r="C1778" s="7" t="s">
        <v>231</v>
      </c>
      <c r="D1778" s="28">
        <v>0</v>
      </c>
      <c r="E1778" s="28">
        <v>0</v>
      </c>
      <c r="F1778" s="46">
        <v>0</v>
      </c>
      <c r="G1778" s="46">
        <v>0</v>
      </c>
      <c r="H1778" s="46">
        <v>0</v>
      </c>
      <c r="I1778" s="49">
        <v>0</v>
      </c>
      <c r="J1778" s="49">
        <v>0</v>
      </c>
      <c r="K1778" s="54">
        <v>0</v>
      </c>
      <c r="L1778" s="89"/>
    </row>
    <row r="1779" spans="1:12" ht="75">
      <c r="A1779" s="187"/>
      <c r="B1779" s="173"/>
      <c r="C1779" s="7" t="s">
        <v>212</v>
      </c>
      <c r="D1779" s="28">
        <v>0</v>
      </c>
      <c r="E1779" s="28">
        <v>0</v>
      </c>
      <c r="F1779" s="46">
        <v>0</v>
      </c>
      <c r="G1779" s="28">
        <v>0</v>
      </c>
      <c r="H1779" s="28">
        <v>0</v>
      </c>
      <c r="I1779" s="49">
        <v>0</v>
      </c>
      <c r="J1779" s="49">
        <v>0</v>
      </c>
      <c r="K1779" s="54">
        <v>0</v>
      </c>
      <c r="L1779" s="89"/>
    </row>
    <row r="1780" spans="1:12" ht="30">
      <c r="A1780" s="187"/>
      <c r="B1780" s="173"/>
      <c r="C1780" s="7" t="s">
        <v>232</v>
      </c>
      <c r="D1780" s="28">
        <v>0</v>
      </c>
      <c r="E1780" s="28" t="s">
        <v>284</v>
      </c>
      <c r="F1780" s="46" t="s">
        <v>284</v>
      </c>
      <c r="G1780" s="46" t="s">
        <v>284</v>
      </c>
      <c r="H1780" s="28">
        <v>0</v>
      </c>
      <c r="I1780" s="49">
        <v>0</v>
      </c>
      <c r="J1780" s="49" t="s">
        <v>284</v>
      </c>
      <c r="K1780" s="49" t="s">
        <v>284</v>
      </c>
      <c r="L1780" s="89"/>
    </row>
    <row r="1781" spans="1:12" ht="45">
      <c r="A1781" s="187"/>
      <c r="B1781" s="174"/>
      <c r="C1781" s="7" t="s">
        <v>233</v>
      </c>
      <c r="D1781" s="46">
        <v>0</v>
      </c>
      <c r="E1781" s="46" t="s">
        <v>284</v>
      </c>
      <c r="F1781" s="46" t="s">
        <v>284</v>
      </c>
      <c r="G1781" s="46" t="s">
        <v>284</v>
      </c>
      <c r="H1781" s="28">
        <v>0</v>
      </c>
      <c r="I1781" s="49">
        <v>0</v>
      </c>
      <c r="J1781" s="49" t="s">
        <v>284</v>
      </c>
      <c r="K1781" s="49" t="s">
        <v>284</v>
      </c>
      <c r="L1781" s="89"/>
    </row>
    <row r="1782" spans="1:12">
      <c r="A1782" s="187" t="s">
        <v>21</v>
      </c>
      <c r="B1782" s="172" t="s">
        <v>205</v>
      </c>
      <c r="C1782" s="9" t="s">
        <v>3</v>
      </c>
      <c r="D1782" s="46">
        <f>D1783+D1785+D1787+D1788</f>
        <v>497463.89999999997</v>
      </c>
      <c r="E1782" s="46" t="s">
        <v>284</v>
      </c>
      <c r="F1782" s="46" t="s">
        <v>284</v>
      </c>
      <c r="G1782" s="46" t="s">
        <v>284</v>
      </c>
      <c r="H1782" s="46">
        <f>H1783+H1785+H1787+H1788</f>
        <v>340924.7</v>
      </c>
      <c r="I1782" s="49">
        <f t="shared" si="219"/>
        <v>68.532550804189015</v>
      </c>
      <c r="J1782" s="49" t="s">
        <v>284</v>
      </c>
      <c r="K1782" s="49" t="s">
        <v>284</v>
      </c>
      <c r="L1782" s="89"/>
    </row>
    <row r="1783" spans="1:12">
      <c r="A1783" s="187"/>
      <c r="B1783" s="173"/>
      <c r="C1783" s="7" t="s">
        <v>4</v>
      </c>
      <c r="D1783" s="46">
        <v>497463.89999999997</v>
      </c>
      <c r="E1783" s="46">
        <v>497463.9</v>
      </c>
      <c r="F1783" s="46">
        <v>497463.9</v>
      </c>
      <c r="G1783" s="46">
        <v>340924.7</v>
      </c>
      <c r="H1783" s="46">
        <v>340924.7</v>
      </c>
      <c r="I1783" s="49">
        <f t="shared" si="219"/>
        <v>68.532550804189015</v>
      </c>
      <c r="J1783" s="49">
        <f t="shared" si="220"/>
        <v>68.532550804189015</v>
      </c>
      <c r="K1783" s="54">
        <f t="shared" si="221"/>
        <v>68.532550804189015</v>
      </c>
      <c r="L1783" s="89"/>
    </row>
    <row r="1784" spans="1:12" ht="60">
      <c r="A1784" s="187"/>
      <c r="B1784" s="173"/>
      <c r="C1784" s="7" t="s">
        <v>211</v>
      </c>
      <c r="D1784" s="28">
        <v>0</v>
      </c>
      <c r="E1784" s="28">
        <v>0</v>
      </c>
      <c r="F1784" s="46">
        <v>0</v>
      </c>
      <c r="G1784" s="28">
        <v>0</v>
      </c>
      <c r="H1784" s="28">
        <v>0</v>
      </c>
      <c r="I1784" s="49">
        <v>0</v>
      </c>
      <c r="J1784" s="49">
        <v>0</v>
      </c>
      <c r="K1784" s="54">
        <v>0</v>
      </c>
      <c r="L1784" s="89"/>
    </row>
    <row r="1785" spans="1:12" ht="30">
      <c r="A1785" s="187"/>
      <c r="B1785" s="173"/>
      <c r="C1785" s="7" t="s">
        <v>9</v>
      </c>
      <c r="D1785" s="28">
        <v>0</v>
      </c>
      <c r="E1785" s="28">
        <v>0</v>
      </c>
      <c r="F1785" s="46">
        <v>0</v>
      </c>
      <c r="G1785" s="28">
        <v>0</v>
      </c>
      <c r="H1785" s="28">
        <v>0</v>
      </c>
      <c r="I1785" s="49">
        <v>0</v>
      </c>
      <c r="J1785" s="49">
        <v>0</v>
      </c>
      <c r="K1785" s="54">
        <v>0</v>
      </c>
      <c r="L1785" s="89"/>
    </row>
    <row r="1786" spans="1:12" ht="75">
      <c r="A1786" s="187"/>
      <c r="B1786" s="173"/>
      <c r="C1786" s="7" t="s">
        <v>212</v>
      </c>
      <c r="D1786" s="28">
        <v>0</v>
      </c>
      <c r="E1786" s="28">
        <v>0</v>
      </c>
      <c r="F1786" s="46">
        <v>0</v>
      </c>
      <c r="G1786" s="28">
        <v>0</v>
      </c>
      <c r="H1786" s="28">
        <v>0</v>
      </c>
      <c r="I1786" s="49">
        <v>0</v>
      </c>
      <c r="J1786" s="49">
        <v>0</v>
      </c>
      <c r="K1786" s="54">
        <v>0</v>
      </c>
      <c r="L1786" s="89"/>
    </row>
    <row r="1787" spans="1:12" ht="30">
      <c r="A1787" s="187"/>
      <c r="B1787" s="173"/>
      <c r="C1787" s="7" t="s">
        <v>232</v>
      </c>
      <c r="D1787" s="28">
        <v>0</v>
      </c>
      <c r="E1787" s="28" t="s">
        <v>284</v>
      </c>
      <c r="F1787" s="46" t="s">
        <v>284</v>
      </c>
      <c r="G1787" s="46" t="s">
        <v>284</v>
      </c>
      <c r="H1787" s="28">
        <v>0</v>
      </c>
      <c r="I1787" s="49">
        <v>0</v>
      </c>
      <c r="J1787" s="49" t="s">
        <v>284</v>
      </c>
      <c r="K1787" s="49" t="s">
        <v>284</v>
      </c>
      <c r="L1787" s="89"/>
    </row>
    <row r="1788" spans="1:12" ht="45">
      <c r="A1788" s="187"/>
      <c r="B1788" s="174"/>
      <c r="C1788" s="7" t="s">
        <v>233</v>
      </c>
      <c r="D1788" s="46">
        <v>0</v>
      </c>
      <c r="E1788" s="46" t="s">
        <v>284</v>
      </c>
      <c r="F1788" s="46" t="s">
        <v>284</v>
      </c>
      <c r="G1788" s="46" t="s">
        <v>284</v>
      </c>
      <c r="H1788" s="28">
        <v>0</v>
      </c>
      <c r="I1788" s="49">
        <v>0</v>
      </c>
      <c r="J1788" s="49" t="s">
        <v>284</v>
      </c>
      <c r="K1788" s="49" t="s">
        <v>284</v>
      </c>
      <c r="L1788" s="89"/>
    </row>
    <row r="1789" spans="1:12">
      <c r="A1789" s="187" t="s">
        <v>22</v>
      </c>
      <c r="B1789" s="172" t="s">
        <v>205</v>
      </c>
      <c r="C1789" s="9" t="s">
        <v>3</v>
      </c>
      <c r="D1789" s="46">
        <f>D1790+D1792+D1794+D1795</f>
        <v>1821.9</v>
      </c>
      <c r="E1789" s="46" t="s">
        <v>284</v>
      </c>
      <c r="F1789" s="46" t="s">
        <v>284</v>
      </c>
      <c r="G1789" s="46" t="s">
        <v>284</v>
      </c>
      <c r="H1789" s="46">
        <f>H1790+H1792+H1794+H1795</f>
        <v>1455.3</v>
      </c>
      <c r="I1789" s="49">
        <f t="shared" si="219"/>
        <v>79.878149184916836</v>
      </c>
      <c r="J1789" s="49" t="s">
        <v>284</v>
      </c>
      <c r="K1789" s="49" t="s">
        <v>284</v>
      </c>
      <c r="L1789" s="89"/>
    </row>
    <row r="1790" spans="1:12">
      <c r="A1790" s="187"/>
      <c r="B1790" s="173"/>
      <c r="C1790" s="7" t="s">
        <v>4</v>
      </c>
      <c r="D1790" s="46">
        <v>1821.9</v>
      </c>
      <c r="E1790" s="46">
        <v>1821.9</v>
      </c>
      <c r="F1790" s="46">
        <v>1821.9</v>
      </c>
      <c r="G1790" s="46">
        <v>1455.3</v>
      </c>
      <c r="H1790" s="46">
        <v>1455.3</v>
      </c>
      <c r="I1790" s="49">
        <f t="shared" si="219"/>
        <v>79.878149184916836</v>
      </c>
      <c r="J1790" s="49">
        <f t="shared" si="220"/>
        <v>79.878149184916836</v>
      </c>
      <c r="K1790" s="54">
        <f t="shared" si="221"/>
        <v>79.878149184916836</v>
      </c>
      <c r="L1790" s="89"/>
    </row>
    <row r="1791" spans="1:12" ht="60">
      <c r="A1791" s="187"/>
      <c r="B1791" s="173"/>
      <c r="C1791" s="7" t="s">
        <v>211</v>
      </c>
      <c r="D1791" s="28">
        <v>0</v>
      </c>
      <c r="E1791" s="28">
        <v>0</v>
      </c>
      <c r="F1791" s="46">
        <v>0</v>
      </c>
      <c r="G1791" s="28">
        <v>0</v>
      </c>
      <c r="H1791" s="28">
        <v>0</v>
      </c>
      <c r="I1791" s="49">
        <v>0</v>
      </c>
      <c r="J1791" s="49">
        <v>0</v>
      </c>
      <c r="K1791" s="54">
        <v>0</v>
      </c>
      <c r="L1791" s="89"/>
    </row>
    <row r="1792" spans="1:12" ht="30">
      <c r="A1792" s="187"/>
      <c r="B1792" s="173"/>
      <c r="C1792" s="7" t="s">
        <v>9</v>
      </c>
      <c r="D1792" s="28">
        <v>0</v>
      </c>
      <c r="E1792" s="28">
        <v>0</v>
      </c>
      <c r="F1792" s="46">
        <v>0</v>
      </c>
      <c r="G1792" s="28">
        <v>0</v>
      </c>
      <c r="H1792" s="28">
        <v>0</v>
      </c>
      <c r="I1792" s="49">
        <v>0</v>
      </c>
      <c r="J1792" s="49">
        <v>0</v>
      </c>
      <c r="K1792" s="54">
        <v>0</v>
      </c>
      <c r="L1792" s="89"/>
    </row>
    <row r="1793" spans="1:12" ht="75">
      <c r="A1793" s="187"/>
      <c r="B1793" s="173"/>
      <c r="C1793" s="7" t="s">
        <v>212</v>
      </c>
      <c r="D1793" s="28">
        <v>0</v>
      </c>
      <c r="E1793" s="28">
        <v>0</v>
      </c>
      <c r="F1793" s="46">
        <v>0</v>
      </c>
      <c r="G1793" s="28">
        <v>0</v>
      </c>
      <c r="H1793" s="28">
        <v>0</v>
      </c>
      <c r="I1793" s="49">
        <v>0</v>
      </c>
      <c r="J1793" s="49">
        <v>0</v>
      </c>
      <c r="K1793" s="54">
        <v>0</v>
      </c>
      <c r="L1793" s="89"/>
    </row>
    <row r="1794" spans="1:12" ht="30">
      <c r="A1794" s="187"/>
      <c r="B1794" s="173"/>
      <c r="C1794" s="7" t="s">
        <v>232</v>
      </c>
      <c r="D1794" s="28">
        <v>0</v>
      </c>
      <c r="E1794" s="28" t="s">
        <v>284</v>
      </c>
      <c r="F1794" s="46" t="s">
        <v>284</v>
      </c>
      <c r="G1794" s="46" t="s">
        <v>284</v>
      </c>
      <c r="H1794" s="28">
        <v>0</v>
      </c>
      <c r="I1794" s="49">
        <v>0</v>
      </c>
      <c r="J1794" s="49" t="s">
        <v>284</v>
      </c>
      <c r="K1794" s="49" t="s">
        <v>284</v>
      </c>
      <c r="L1794" s="89"/>
    </row>
    <row r="1795" spans="1:12" ht="45">
      <c r="A1795" s="187"/>
      <c r="B1795" s="174"/>
      <c r="C1795" s="7" t="s">
        <v>233</v>
      </c>
      <c r="D1795" s="46">
        <v>0</v>
      </c>
      <c r="E1795" s="46" t="s">
        <v>284</v>
      </c>
      <c r="F1795" s="46" t="s">
        <v>284</v>
      </c>
      <c r="G1795" s="46" t="s">
        <v>284</v>
      </c>
      <c r="H1795" s="28">
        <v>0</v>
      </c>
      <c r="I1795" s="49">
        <v>0</v>
      </c>
      <c r="J1795" s="49" t="s">
        <v>284</v>
      </c>
      <c r="K1795" s="49" t="s">
        <v>284</v>
      </c>
      <c r="L1795" s="89"/>
    </row>
    <row r="1796" spans="1:12" hidden="1">
      <c r="A1796" s="187" t="s">
        <v>23</v>
      </c>
      <c r="B1796" s="172" t="s">
        <v>205</v>
      </c>
      <c r="C1796" s="9" t="s">
        <v>3</v>
      </c>
      <c r="D1796" s="46">
        <f>D1797+D1799+D1801+D1802</f>
        <v>0</v>
      </c>
      <c r="E1796" s="53" t="s">
        <v>284</v>
      </c>
      <c r="F1796" s="53" t="s">
        <v>284</v>
      </c>
      <c r="G1796" s="46" t="s">
        <v>284</v>
      </c>
      <c r="H1796" s="46">
        <f>H1797+H1799+H1801+H1802</f>
        <v>0</v>
      </c>
      <c r="I1796" s="49">
        <v>0</v>
      </c>
      <c r="J1796" s="49" t="s">
        <v>284</v>
      </c>
      <c r="K1796" s="49" t="s">
        <v>284</v>
      </c>
      <c r="L1796" s="89"/>
    </row>
    <row r="1797" spans="1:12" hidden="1">
      <c r="A1797" s="187"/>
      <c r="B1797" s="173"/>
      <c r="C1797" s="7" t="s">
        <v>4</v>
      </c>
      <c r="D1797" s="28">
        <v>0</v>
      </c>
      <c r="E1797" s="55">
        <v>0</v>
      </c>
      <c r="F1797" s="53">
        <v>0</v>
      </c>
      <c r="G1797" s="28">
        <v>0</v>
      </c>
      <c r="H1797" s="28">
        <v>0</v>
      </c>
      <c r="I1797" s="49">
        <v>0</v>
      </c>
      <c r="J1797" s="49">
        <v>0</v>
      </c>
      <c r="K1797" s="54">
        <v>0</v>
      </c>
      <c r="L1797" s="89"/>
    </row>
    <row r="1798" spans="1:12" ht="60" hidden="1">
      <c r="A1798" s="187"/>
      <c r="B1798" s="173"/>
      <c r="C1798" s="7" t="s">
        <v>211</v>
      </c>
      <c r="D1798" s="28">
        <v>0</v>
      </c>
      <c r="E1798" s="55">
        <v>0</v>
      </c>
      <c r="F1798" s="53">
        <v>0</v>
      </c>
      <c r="G1798" s="28">
        <v>0</v>
      </c>
      <c r="H1798" s="28">
        <v>0</v>
      </c>
      <c r="I1798" s="49">
        <v>0</v>
      </c>
      <c r="J1798" s="49">
        <v>0</v>
      </c>
      <c r="K1798" s="54">
        <v>0</v>
      </c>
      <c r="L1798" s="89"/>
    </row>
    <row r="1799" spans="1:12" ht="30" hidden="1">
      <c r="A1799" s="187"/>
      <c r="B1799" s="173"/>
      <c r="C1799" s="7" t="s">
        <v>9</v>
      </c>
      <c r="D1799" s="28">
        <v>0</v>
      </c>
      <c r="E1799" s="55">
        <v>0</v>
      </c>
      <c r="F1799" s="53">
        <v>0</v>
      </c>
      <c r="G1799" s="28">
        <v>0</v>
      </c>
      <c r="H1799" s="28">
        <v>0</v>
      </c>
      <c r="I1799" s="49">
        <v>0</v>
      </c>
      <c r="J1799" s="49">
        <v>0</v>
      </c>
      <c r="K1799" s="54">
        <v>0</v>
      </c>
      <c r="L1799" s="89"/>
    </row>
    <row r="1800" spans="1:12" ht="75" hidden="1">
      <c r="A1800" s="187"/>
      <c r="B1800" s="173"/>
      <c r="C1800" s="7" t="s">
        <v>212</v>
      </c>
      <c r="D1800" s="28">
        <v>0</v>
      </c>
      <c r="E1800" s="55">
        <v>0</v>
      </c>
      <c r="F1800" s="53">
        <v>0</v>
      </c>
      <c r="G1800" s="28">
        <v>0</v>
      </c>
      <c r="H1800" s="28">
        <v>0</v>
      </c>
      <c r="I1800" s="49">
        <v>0</v>
      </c>
      <c r="J1800" s="49">
        <v>0</v>
      </c>
      <c r="K1800" s="54">
        <v>0</v>
      </c>
      <c r="L1800" s="89"/>
    </row>
    <row r="1801" spans="1:12" ht="30" hidden="1">
      <c r="A1801" s="187"/>
      <c r="B1801" s="173"/>
      <c r="C1801" s="7" t="s">
        <v>232</v>
      </c>
      <c r="D1801" s="28">
        <v>0</v>
      </c>
      <c r="E1801" s="55" t="s">
        <v>284</v>
      </c>
      <c r="F1801" s="53" t="s">
        <v>284</v>
      </c>
      <c r="G1801" s="46" t="s">
        <v>284</v>
      </c>
      <c r="H1801" s="28">
        <v>0</v>
      </c>
      <c r="I1801" s="49">
        <v>0</v>
      </c>
      <c r="J1801" s="49" t="s">
        <v>284</v>
      </c>
      <c r="K1801" s="49" t="s">
        <v>284</v>
      </c>
      <c r="L1801" s="89"/>
    </row>
    <row r="1802" spans="1:12" ht="45" hidden="1">
      <c r="A1802" s="187"/>
      <c r="B1802" s="174"/>
      <c r="C1802" s="7" t="s">
        <v>233</v>
      </c>
      <c r="D1802" s="46">
        <v>0</v>
      </c>
      <c r="E1802" s="53" t="s">
        <v>284</v>
      </c>
      <c r="F1802" s="53" t="s">
        <v>284</v>
      </c>
      <c r="G1802" s="46" t="s">
        <v>284</v>
      </c>
      <c r="H1802" s="28">
        <v>0</v>
      </c>
      <c r="I1802" s="49">
        <v>0</v>
      </c>
      <c r="J1802" s="49" t="s">
        <v>284</v>
      </c>
      <c r="K1802" s="49" t="s">
        <v>284</v>
      </c>
      <c r="L1802" s="89"/>
    </row>
    <row r="1803" spans="1:12">
      <c r="A1803" s="229" t="s">
        <v>14</v>
      </c>
      <c r="B1803" s="211" t="s">
        <v>286</v>
      </c>
      <c r="C1803" s="25" t="s">
        <v>3</v>
      </c>
      <c r="D1803" s="54">
        <f>D1804+D1806+D1808+D1809</f>
        <v>5000</v>
      </c>
      <c r="E1803" s="54" t="s">
        <v>284</v>
      </c>
      <c r="F1803" s="54" t="s">
        <v>284</v>
      </c>
      <c r="G1803" s="54" t="s">
        <v>284</v>
      </c>
      <c r="H1803" s="54">
        <f>H1804+H1806+H1808+H1809</f>
        <v>0</v>
      </c>
      <c r="I1803" s="49">
        <f t="shared" si="219"/>
        <v>0</v>
      </c>
      <c r="J1803" s="49" t="s">
        <v>284</v>
      </c>
      <c r="K1803" s="49" t="s">
        <v>284</v>
      </c>
      <c r="L1803" s="89"/>
    </row>
    <row r="1804" spans="1:12">
      <c r="A1804" s="229"/>
      <c r="B1804" s="212"/>
      <c r="C1804" s="5" t="s">
        <v>4</v>
      </c>
      <c r="D1804" s="54">
        <f>D1812+D1847+D1882+D2022</f>
        <v>5000</v>
      </c>
      <c r="E1804" s="54">
        <f>E1812+E1847+E1882+E2022</f>
        <v>5000</v>
      </c>
      <c r="F1804" s="54">
        <f>F1812+F1847+F1882+F2022</f>
        <v>5000</v>
      </c>
      <c r="G1804" s="54">
        <f t="shared" ref="G1804:H1807" si="222">G1812+G1847+G1882+G2022</f>
        <v>0</v>
      </c>
      <c r="H1804" s="54">
        <f t="shared" si="222"/>
        <v>0</v>
      </c>
      <c r="I1804" s="49">
        <f t="shared" si="219"/>
        <v>0</v>
      </c>
      <c r="J1804" s="49">
        <f t="shared" si="220"/>
        <v>0</v>
      </c>
      <c r="K1804" s="54">
        <f>G1804/F1804*100</f>
        <v>0</v>
      </c>
      <c r="L1804" s="89"/>
    </row>
    <row r="1805" spans="1:12" ht="60">
      <c r="A1805" s="229"/>
      <c r="B1805" s="212"/>
      <c r="C1805" s="5" t="s">
        <v>211</v>
      </c>
      <c r="D1805" s="54">
        <f t="shared" ref="D1805:F1807" si="223">D1813+D1848+D1883+D2023</f>
        <v>0</v>
      </c>
      <c r="E1805" s="54">
        <f t="shared" si="223"/>
        <v>0</v>
      </c>
      <c r="F1805" s="54">
        <f t="shared" si="223"/>
        <v>0</v>
      </c>
      <c r="G1805" s="54">
        <f t="shared" si="222"/>
        <v>0</v>
      </c>
      <c r="H1805" s="54">
        <f t="shared" si="222"/>
        <v>0</v>
      </c>
      <c r="I1805" s="49">
        <v>0</v>
      </c>
      <c r="J1805" s="49">
        <v>0</v>
      </c>
      <c r="K1805" s="54">
        <v>0</v>
      </c>
      <c r="L1805" s="89"/>
    </row>
    <row r="1806" spans="1:12" ht="30">
      <c r="A1806" s="229"/>
      <c r="B1806" s="212"/>
      <c r="C1806" s="5" t="s">
        <v>9</v>
      </c>
      <c r="D1806" s="54">
        <f>D1814+D1849+D1884+D2024</f>
        <v>0</v>
      </c>
      <c r="E1806" s="54">
        <f>E1814+E1849+E1884+E2024</f>
        <v>0</v>
      </c>
      <c r="F1806" s="54">
        <f>F1814+F1849+F1884+F2024</f>
        <v>0</v>
      </c>
      <c r="G1806" s="54">
        <f t="shared" si="222"/>
        <v>0</v>
      </c>
      <c r="H1806" s="54">
        <f t="shared" si="222"/>
        <v>0</v>
      </c>
      <c r="I1806" s="49">
        <v>0</v>
      </c>
      <c r="J1806" s="49">
        <v>0</v>
      </c>
      <c r="K1806" s="54">
        <v>0</v>
      </c>
      <c r="L1806" s="89"/>
    </row>
    <row r="1807" spans="1:12" ht="75">
      <c r="A1807" s="229"/>
      <c r="B1807" s="212"/>
      <c r="C1807" s="5" t="s">
        <v>212</v>
      </c>
      <c r="D1807" s="54">
        <f t="shared" si="223"/>
        <v>0</v>
      </c>
      <c r="E1807" s="54">
        <f t="shared" si="223"/>
        <v>0</v>
      </c>
      <c r="F1807" s="54">
        <f t="shared" si="223"/>
        <v>0</v>
      </c>
      <c r="G1807" s="54">
        <f t="shared" si="222"/>
        <v>0</v>
      </c>
      <c r="H1807" s="54">
        <f t="shared" si="222"/>
        <v>0</v>
      </c>
      <c r="I1807" s="49">
        <v>0</v>
      </c>
      <c r="J1807" s="49">
        <v>0</v>
      </c>
      <c r="K1807" s="54">
        <v>0</v>
      </c>
      <c r="L1807" s="89"/>
    </row>
    <row r="1808" spans="1:12" ht="30">
      <c r="A1808" s="229"/>
      <c r="B1808" s="212"/>
      <c r="C1808" s="5" t="s">
        <v>232</v>
      </c>
      <c r="D1808" s="54">
        <f>D1816+D1851+D1886+D2026</f>
        <v>0</v>
      </c>
      <c r="E1808" s="54" t="s">
        <v>284</v>
      </c>
      <c r="F1808" s="54" t="s">
        <v>284</v>
      </c>
      <c r="G1808" s="54" t="s">
        <v>284</v>
      </c>
      <c r="H1808" s="54">
        <f>H1816+H1851+H1886+H2026</f>
        <v>0</v>
      </c>
      <c r="I1808" s="49">
        <v>0</v>
      </c>
      <c r="J1808" s="54" t="s">
        <v>284</v>
      </c>
      <c r="K1808" s="54" t="s">
        <v>284</v>
      </c>
      <c r="L1808" s="89"/>
    </row>
    <row r="1809" spans="1:12" ht="45">
      <c r="A1809" s="229"/>
      <c r="B1809" s="213"/>
      <c r="C1809" s="5" t="s">
        <v>233</v>
      </c>
      <c r="D1809" s="54">
        <f>D1817+D1852+D1887+D2027</f>
        <v>0</v>
      </c>
      <c r="E1809" s="54" t="s">
        <v>284</v>
      </c>
      <c r="F1809" s="54" t="s">
        <v>284</v>
      </c>
      <c r="G1809" s="54" t="s">
        <v>284</v>
      </c>
      <c r="H1809" s="54">
        <f>H1817+H1852+H1887+H2027</f>
        <v>0</v>
      </c>
      <c r="I1809" s="49">
        <v>0</v>
      </c>
      <c r="J1809" s="54" t="s">
        <v>284</v>
      </c>
      <c r="K1809" s="54" t="s">
        <v>284</v>
      </c>
      <c r="L1809" s="89"/>
    </row>
    <row r="1810" spans="1:12">
      <c r="A1810" s="78"/>
      <c r="B1810" s="79"/>
      <c r="C1810" s="79" t="s">
        <v>70</v>
      </c>
      <c r="D1810" s="79"/>
      <c r="E1810" s="119"/>
      <c r="F1810" s="119"/>
      <c r="G1810" s="79"/>
      <c r="H1810" s="79"/>
      <c r="I1810" s="79"/>
      <c r="J1810" s="79"/>
      <c r="K1810" s="80"/>
      <c r="L1810" s="89"/>
    </row>
    <row r="1811" spans="1:12">
      <c r="A1811" s="271" t="s">
        <v>24</v>
      </c>
      <c r="B1811" s="172" t="s">
        <v>205</v>
      </c>
      <c r="C1811" s="10" t="s">
        <v>3</v>
      </c>
      <c r="D1811" s="56">
        <f>D1812+D1814+D1816+D1817</f>
        <v>100</v>
      </c>
      <c r="E1811" s="56" t="s">
        <v>284</v>
      </c>
      <c r="F1811" s="56" t="s">
        <v>284</v>
      </c>
      <c r="G1811" s="56" t="s">
        <v>284</v>
      </c>
      <c r="H1811" s="56">
        <f>H1812+H1814+H1816+H1817</f>
        <v>0</v>
      </c>
      <c r="I1811" s="49">
        <f t="shared" ref="I1811:I1874" si="224">H1811/D1811*100</f>
        <v>0</v>
      </c>
      <c r="J1811" s="57" t="s">
        <v>284</v>
      </c>
      <c r="K1811" s="57" t="s">
        <v>284</v>
      </c>
      <c r="L1811" s="89"/>
    </row>
    <row r="1812" spans="1:12">
      <c r="A1812" s="271"/>
      <c r="B1812" s="173"/>
      <c r="C1812" s="16" t="s">
        <v>4</v>
      </c>
      <c r="D1812" s="46">
        <f>D1819+D1826+D1833+D1840</f>
        <v>100</v>
      </c>
      <c r="E1812" s="46">
        <f>E1819+E1826+E1833+E1840</f>
        <v>100</v>
      </c>
      <c r="F1812" s="46">
        <f>F1819+F1826+F1833+F1840</f>
        <v>100</v>
      </c>
      <c r="G1812" s="46">
        <f t="shared" ref="G1812:H1817" si="225">G1819+G1826+G1833+G1840</f>
        <v>0</v>
      </c>
      <c r="H1812" s="46">
        <f t="shared" si="225"/>
        <v>0</v>
      </c>
      <c r="I1812" s="49">
        <f t="shared" si="224"/>
        <v>0</v>
      </c>
      <c r="J1812" s="49">
        <f t="shared" ref="J1812:J1861" si="226">G1812/E1812*100</f>
        <v>0</v>
      </c>
      <c r="K1812" s="49">
        <f t="shared" ref="K1812:K1861" si="227">G1812/F1812*100</f>
        <v>0</v>
      </c>
      <c r="L1812" s="89"/>
    </row>
    <row r="1813" spans="1:12" ht="60">
      <c r="A1813" s="271"/>
      <c r="B1813" s="173"/>
      <c r="C1813" s="7" t="s">
        <v>211</v>
      </c>
      <c r="D1813" s="46">
        <v>0</v>
      </c>
      <c r="E1813" s="46">
        <v>0</v>
      </c>
      <c r="F1813" s="46">
        <v>0</v>
      </c>
      <c r="G1813" s="46">
        <f t="shared" si="225"/>
        <v>0</v>
      </c>
      <c r="H1813" s="46">
        <f t="shared" si="225"/>
        <v>0</v>
      </c>
      <c r="I1813" s="49">
        <v>0</v>
      </c>
      <c r="J1813" s="49">
        <v>0</v>
      </c>
      <c r="K1813" s="49">
        <v>0</v>
      </c>
      <c r="L1813" s="89"/>
    </row>
    <row r="1814" spans="1:12" ht="30">
      <c r="A1814" s="271"/>
      <c r="B1814" s="173"/>
      <c r="C1814" s="16" t="s">
        <v>9</v>
      </c>
      <c r="D1814" s="46">
        <f>D1821+D1828+D1835+D1842</f>
        <v>0</v>
      </c>
      <c r="E1814" s="46">
        <f>E1821+E1828+E1835+E1842</f>
        <v>0</v>
      </c>
      <c r="F1814" s="46">
        <f>F1821+F1828+F1835+F1842</f>
        <v>0</v>
      </c>
      <c r="G1814" s="46">
        <f t="shared" si="225"/>
        <v>0</v>
      </c>
      <c r="H1814" s="46">
        <f t="shared" si="225"/>
        <v>0</v>
      </c>
      <c r="I1814" s="49">
        <v>0</v>
      </c>
      <c r="J1814" s="49">
        <v>0</v>
      </c>
      <c r="K1814" s="49">
        <v>0</v>
      </c>
      <c r="L1814" s="89"/>
    </row>
    <row r="1815" spans="1:12" ht="75">
      <c r="A1815" s="271"/>
      <c r="B1815" s="173"/>
      <c r="C1815" s="7" t="s">
        <v>212</v>
      </c>
      <c r="D1815" s="46">
        <v>0</v>
      </c>
      <c r="E1815" s="46">
        <f>E1822+E1829+E1836+E1843</f>
        <v>0</v>
      </c>
      <c r="F1815" s="46">
        <f>F1822+F1829+F1836+F1843</f>
        <v>0</v>
      </c>
      <c r="G1815" s="46">
        <f t="shared" si="225"/>
        <v>0</v>
      </c>
      <c r="H1815" s="46">
        <f t="shared" si="225"/>
        <v>0</v>
      </c>
      <c r="I1815" s="49">
        <v>0</v>
      </c>
      <c r="J1815" s="49">
        <v>0</v>
      </c>
      <c r="K1815" s="49">
        <v>0</v>
      </c>
      <c r="L1815" s="89"/>
    </row>
    <row r="1816" spans="1:12" ht="30">
      <c r="A1816" s="271"/>
      <c r="B1816" s="173"/>
      <c r="C1816" s="7" t="s">
        <v>232</v>
      </c>
      <c r="D1816" s="46">
        <f>D1823+D1830+D1837+D1844</f>
        <v>0</v>
      </c>
      <c r="E1816" s="46" t="s">
        <v>284</v>
      </c>
      <c r="F1816" s="46" t="s">
        <v>284</v>
      </c>
      <c r="G1816" s="46" t="s">
        <v>284</v>
      </c>
      <c r="H1816" s="46">
        <f t="shared" si="225"/>
        <v>0</v>
      </c>
      <c r="I1816" s="49">
        <v>0</v>
      </c>
      <c r="J1816" s="49" t="s">
        <v>284</v>
      </c>
      <c r="K1816" s="49">
        <v>0</v>
      </c>
      <c r="L1816" s="89"/>
    </row>
    <row r="1817" spans="1:12" ht="45">
      <c r="A1817" s="271"/>
      <c r="B1817" s="174"/>
      <c r="C1817" s="7" t="s">
        <v>233</v>
      </c>
      <c r="D1817" s="46">
        <f>D1824+D1831+D1838+D1845</f>
        <v>0</v>
      </c>
      <c r="E1817" s="46" t="s">
        <v>284</v>
      </c>
      <c r="F1817" s="46" t="s">
        <v>284</v>
      </c>
      <c r="G1817" s="46" t="s">
        <v>284</v>
      </c>
      <c r="H1817" s="46">
        <f t="shared" si="225"/>
        <v>0</v>
      </c>
      <c r="I1817" s="49">
        <v>0</v>
      </c>
      <c r="J1817" s="49" t="s">
        <v>284</v>
      </c>
      <c r="K1817" s="49">
        <v>0</v>
      </c>
      <c r="L1817" s="89"/>
    </row>
    <row r="1818" spans="1:12">
      <c r="A1818" s="268" t="s">
        <v>170</v>
      </c>
      <c r="B1818" s="172" t="s">
        <v>205</v>
      </c>
      <c r="C1818" s="10" t="s">
        <v>3</v>
      </c>
      <c r="D1818" s="46">
        <f>D1819+D1821+D1823+D1824</f>
        <v>100</v>
      </c>
      <c r="E1818" s="53" t="s">
        <v>284</v>
      </c>
      <c r="F1818" s="53" t="s">
        <v>284</v>
      </c>
      <c r="G1818" s="46" t="s">
        <v>284</v>
      </c>
      <c r="H1818" s="46">
        <f>H1819+H1821+H1823+H1824</f>
        <v>0</v>
      </c>
      <c r="I1818" s="49">
        <f t="shared" si="224"/>
        <v>0</v>
      </c>
      <c r="J1818" s="49" t="s">
        <v>284</v>
      </c>
      <c r="K1818" s="49">
        <v>0</v>
      </c>
      <c r="L1818" s="89"/>
    </row>
    <row r="1819" spans="1:12">
      <c r="A1819" s="269"/>
      <c r="B1819" s="173"/>
      <c r="C1819" s="16" t="s">
        <v>4</v>
      </c>
      <c r="D1819" s="46">
        <v>100</v>
      </c>
      <c r="E1819" s="53">
        <v>100</v>
      </c>
      <c r="F1819" s="53">
        <v>100</v>
      </c>
      <c r="G1819" s="46">
        <v>0</v>
      </c>
      <c r="H1819" s="46">
        <v>0</v>
      </c>
      <c r="I1819" s="49">
        <f t="shared" si="224"/>
        <v>0</v>
      </c>
      <c r="J1819" s="49">
        <f t="shared" si="226"/>
        <v>0</v>
      </c>
      <c r="K1819" s="49">
        <f t="shared" si="227"/>
        <v>0</v>
      </c>
      <c r="L1819" s="89"/>
    </row>
    <row r="1820" spans="1:12" ht="60">
      <c r="A1820" s="269"/>
      <c r="B1820" s="173"/>
      <c r="C1820" s="7" t="s">
        <v>211</v>
      </c>
      <c r="D1820" s="46">
        <v>0</v>
      </c>
      <c r="E1820" s="53">
        <v>0</v>
      </c>
      <c r="F1820" s="53">
        <v>0</v>
      </c>
      <c r="G1820" s="46">
        <v>0</v>
      </c>
      <c r="H1820" s="46">
        <v>0</v>
      </c>
      <c r="I1820" s="49">
        <v>0</v>
      </c>
      <c r="J1820" s="49">
        <v>0</v>
      </c>
      <c r="K1820" s="49">
        <v>0</v>
      </c>
      <c r="L1820" s="89"/>
    </row>
    <row r="1821" spans="1:12" ht="30">
      <c r="A1821" s="269"/>
      <c r="B1821" s="173"/>
      <c r="C1821" s="16" t="s">
        <v>9</v>
      </c>
      <c r="D1821" s="46">
        <v>0</v>
      </c>
      <c r="E1821" s="53">
        <v>0</v>
      </c>
      <c r="F1821" s="53">
        <v>0</v>
      </c>
      <c r="G1821" s="46">
        <v>0</v>
      </c>
      <c r="H1821" s="46">
        <v>0</v>
      </c>
      <c r="I1821" s="49">
        <v>0</v>
      </c>
      <c r="J1821" s="49">
        <v>0</v>
      </c>
      <c r="K1821" s="49">
        <v>0</v>
      </c>
      <c r="L1821" s="89"/>
    </row>
    <row r="1822" spans="1:12" ht="75">
      <c r="A1822" s="269"/>
      <c r="B1822" s="173"/>
      <c r="C1822" s="7" t="s">
        <v>212</v>
      </c>
      <c r="D1822" s="46">
        <v>0</v>
      </c>
      <c r="E1822" s="53">
        <v>0</v>
      </c>
      <c r="F1822" s="53">
        <v>0</v>
      </c>
      <c r="G1822" s="46">
        <v>0</v>
      </c>
      <c r="H1822" s="46">
        <v>0</v>
      </c>
      <c r="I1822" s="49">
        <v>0</v>
      </c>
      <c r="J1822" s="49">
        <v>0</v>
      </c>
      <c r="K1822" s="49">
        <v>0</v>
      </c>
      <c r="L1822" s="89"/>
    </row>
    <row r="1823" spans="1:12" ht="30">
      <c r="A1823" s="269"/>
      <c r="B1823" s="173"/>
      <c r="C1823" s="7" t="s">
        <v>232</v>
      </c>
      <c r="D1823" s="46">
        <v>0</v>
      </c>
      <c r="E1823" s="53" t="s">
        <v>284</v>
      </c>
      <c r="F1823" s="53" t="s">
        <v>284</v>
      </c>
      <c r="G1823" s="46" t="s">
        <v>284</v>
      </c>
      <c r="H1823" s="46">
        <v>0</v>
      </c>
      <c r="I1823" s="49">
        <v>0</v>
      </c>
      <c r="J1823" s="49" t="s">
        <v>284</v>
      </c>
      <c r="K1823" s="49" t="s">
        <v>284</v>
      </c>
      <c r="L1823" s="89"/>
    </row>
    <row r="1824" spans="1:12" ht="45">
      <c r="A1824" s="270"/>
      <c r="B1824" s="174"/>
      <c r="C1824" s="7" t="s">
        <v>233</v>
      </c>
      <c r="D1824" s="46">
        <v>0</v>
      </c>
      <c r="E1824" s="53" t="s">
        <v>284</v>
      </c>
      <c r="F1824" s="53" t="s">
        <v>284</v>
      </c>
      <c r="G1824" s="46" t="s">
        <v>284</v>
      </c>
      <c r="H1824" s="46">
        <v>0</v>
      </c>
      <c r="I1824" s="49">
        <v>0</v>
      </c>
      <c r="J1824" s="49" t="s">
        <v>284</v>
      </c>
      <c r="K1824" s="49" t="s">
        <v>284</v>
      </c>
      <c r="L1824" s="89"/>
    </row>
    <row r="1825" spans="1:12" hidden="1">
      <c r="A1825" s="268" t="s">
        <v>171</v>
      </c>
      <c r="B1825" s="172" t="s">
        <v>205</v>
      </c>
      <c r="C1825" s="10" t="s">
        <v>3</v>
      </c>
      <c r="D1825" s="46">
        <f>D1826+D1828+D1830+D1831</f>
        <v>0</v>
      </c>
      <c r="E1825" s="53" t="s">
        <v>284</v>
      </c>
      <c r="F1825" s="53" t="s">
        <v>284</v>
      </c>
      <c r="G1825" s="46" t="s">
        <v>284</v>
      </c>
      <c r="H1825" s="46">
        <f>H1826+H1828+H1830+H1831</f>
        <v>0</v>
      </c>
      <c r="I1825" s="49">
        <v>0</v>
      </c>
      <c r="J1825" s="49" t="s">
        <v>284</v>
      </c>
      <c r="K1825" s="49" t="s">
        <v>284</v>
      </c>
      <c r="L1825" s="89"/>
    </row>
    <row r="1826" spans="1:12" hidden="1">
      <c r="A1826" s="269"/>
      <c r="B1826" s="173"/>
      <c r="C1826" s="16" t="s">
        <v>4</v>
      </c>
      <c r="D1826" s="46">
        <v>0</v>
      </c>
      <c r="E1826" s="53">
        <v>0</v>
      </c>
      <c r="F1826" s="53">
        <v>0</v>
      </c>
      <c r="G1826" s="46">
        <v>0</v>
      </c>
      <c r="H1826" s="46">
        <v>0</v>
      </c>
      <c r="I1826" s="49">
        <v>0</v>
      </c>
      <c r="J1826" s="49">
        <v>0</v>
      </c>
      <c r="K1826" s="49">
        <v>0</v>
      </c>
      <c r="L1826" s="89"/>
    </row>
    <row r="1827" spans="1:12" ht="60" hidden="1">
      <c r="A1827" s="269"/>
      <c r="B1827" s="173"/>
      <c r="C1827" s="7" t="s">
        <v>211</v>
      </c>
      <c r="D1827" s="46">
        <v>0</v>
      </c>
      <c r="E1827" s="53">
        <v>0</v>
      </c>
      <c r="F1827" s="53">
        <v>0</v>
      </c>
      <c r="G1827" s="46">
        <v>0</v>
      </c>
      <c r="H1827" s="46">
        <v>0</v>
      </c>
      <c r="I1827" s="49">
        <v>0</v>
      </c>
      <c r="J1827" s="49">
        <v>0</v>
      </c>
      <c r="K1827" s="49">
        <v>0</v>
      </c>
      <c r="L1827" s="89"/>
    </row>
    <row r="1828" spans="1:12" ht="30" hidden="1">
      <c r="A1828" s="269"/>
      <c r="B1828" s="173"/>
      <c r="C1828" s="16" t="s">
        <v>9</v>
      </c>
      <c r="D1828" s="46">
        <v>0</v>
      </c>
      <c r="E1828" s="53">
        <v>0</v>
      </c>
      <c r="F1828" s="53">
        <v>0</v>
      </c>
      <c r="G1828" s="46">
        <v>0</v>
      </c>
      <c r="H1828" s="46">
        <v>0</v>
      </c>
      <c r="I1828" s="49">
        <v>0</v>
      </c>
      <c r="J1828" s="49">
        <v>0</v>
      </c>
      <c r="K1828" s="49">
        <v>0</v>
      </c>
      <c r="L1828" s="89"/>
    </row>
    <row r="1829" spans="1:12" ht="75" hidden="1">
      <c r="A1829" s="269"/>
      <c r="B1829" s="173"/>
      <c r="C1829" s="7" t="s">
        <v>212</v>
      </c>
      <c r="D1829" s="46">
        <v>0</v>
      </c>
      <c r="E1829" s="53">
        <v>0</v>
      </c>
      <c r="F1829" s="53">
        <v>0</v>
      </c>
      <c r="G1829" s="46">
        <v>0</v>
      </c>
      <c r="H1829" s="46">
        <v>0</v>
      </c>
      <c r="I1829" s="49">
        <v>0</v>
      </c>
      <c r="J1829" s="49">
        <v>0</v>
      </c>
      <c r="K1829" s="49">
        <v>0</v>
      </c>
      <c r="L1829" s="89"/>
    </row>
    <row r="1830" spans="1:12" ht="30" hidden="1">
      <c r="A1830" s="269"/>
      <c r="B1830" s="173"/>
      <c r="C1830" s="7" t="s">
        <v>232</v>
      </c>
      <c r="D1830" s="46">
        <v>0</v>
      </c>
      <c r="E1830" s="53" t="s">
        <v>284</v>
      </c>
      <c r="F1830" s="53" t="s">
        <v>284</v>
      </c>
      <c r="G1830" s="46" t="s">
        <v>284</v>
      </c>
      <c r="H1830" s="46">
        <v>0</v>
      </c>
      <c r="I1830" s="49">
        <v>0</v>
      </c>
      <c r="J1830" s="49" t="s">
        <v>284</v>
      </c>
      <c r="K1830" s="49" t="s">
        <v>284</v>
      </c>
      <c r="L1830" s="89"/>
    </row>
    <row r="1831" spans="1:12" ht="45" hidden="1">
      <c r="A1831" s="270"/>
      <c r="B1831" s="174"/>
      <c r="C1831" s="7" t="s">
        <v>233</v>
      </c>
      <c r="D1831" s="46">
        <v>0</v>
      </c>
      <c r="E1831" s="53" t="s">
        <v>284</v>
      </c>
      <c r="F1831" s="53" t="s">
        <v>284</v>
      </c>
      <c r="G1831" s="46" t="s">
        <v>284</v>
      </c>
      <c r="H1831" s="46">
        <v>0</v>
      </c>
      <c r="I1831" s="49">
        <v>0</v>
      </c>
      <c r="J1831" s="49" t="s">
        <v>284</v>
      </c>
      <c r="K1831" s="49" t="s">
        <v>284</v>
      </c>
      <c r="L1831" s="89"/>
    </row>
    <row r="1832" spans="1:12" hidden="1">
      <c r="A1832" s="268" t="s">
        <v>172</v>
      </c>
      <c r="B1832" s="172" t="s">
        <v>205</v>
      </c>
      <c r="C1832" s="10" t="s">
        <v>3</v>
      </c>
      <c r="D1832" s="46">
        <f>D1833+D1835+D1837+D1838</f>
        <v>0</v>
      </c>
      <c r="E1832" s="53">
        <f>E1833+E1835</f>
        <v>0</v>
      </c>
      <c r="F1832" s="53">
        <f>F1833+F1835</f>
        <v>0</v>
      </c>
      <c r="G1832" s="46">
        <f>G1833+G1835</f>
        <v>0</v>
      </c>
      <c r="H1832" s="46">
        <f>H1833+H1835+H1837+H1838</f>
        <v>0</v>
      </c>
      <c r="I1832" s="49" t="e">
        <f t="shared" si="224"/>
        <v>#DIV/0!</v>
      </c>
      <c r="J1832" s="49" t="s">
        <v>284</v>
      </c>
      <c r="K1832" s="49" t="s">
        <v>284</v>
      </c>
      <c r="L1832" s="89"/>
    </row>
    <row r="1833" spans="1:12" hidden="1">
      <c r="A1833" s="269"/>
      <c r="B1833" s="173"/>
      <c r="C1833" s="16" t="s">
        <v>4</v>
      </c>
      <c r="D1833" s="46">
        <v>0</v>
      </c>
      <c r="E1833" s="53">
        <v>0</v>
      </c>
      <c r="F1833" s="53">
        <v>0</v>
      </c>
      <c r="G1833" s="46">
        <v>0</v>
      </c>
      <c r="H1833" s="46">
        <v>0</v>
      </c>
      <c r="I1833" s="49" t="e">
        <f t="shared" si="224"/>
        <v>#DIV/0!</v>
      </c>
      <c r="J1833" s="49" t="s">
        <v>284</v>
      </c>
      <c r="K1833" s="49" t="s">
        <v>284</v>
      </c>
      <c r="L1833" s="89"/>
    </row>
    <row r="1834" spans="1:12" ht="60" hidden="1">
      <c r="A1834" s="269"/>
      <c r="B1834" s="173"/>
      <c r="C1834" s="7" t="s">
        <v>211</v>
      </c>
      <c r="D1834" s="46">
        <v>0</v>
      </c>
      <c r="E1834" s="53">
        <v>0</v>
      </c>
      <c r="F1834" s="53">
        <v>0</v>
      </c>
      <c r="G1834" s="46">
        <v>0</v>
      </c>
      <c r="H1834" s="46">
        <v>0</v>
      </c>
      <c r="I1834" s="49" t="e">
        <f t="shared" si="224"/>
        <v>#DIV/0!</v>
      </c>
      <c r="J1834" s="49" t="s">
        <v>284</v>
      </c>
      <c r="K1834" s="49" t="s">
        <v>284</v>
      </c>
      <c r="L1834" s="89"/>
    </row>
    <row r="1835" spans="1:12" ht="30" hidden="1">
      <c r="A1835" s="269"/>
      <c r="B1835" s="173"/>
      <c r="C1835" s="16" t="s">
        <v>9</v>
      </c>
      <c r="D1835" s="46">
        <v>0</v>
      </c>
      <c r="E1835" s="53">
        <v>0</v>
      </c>
      <c r="F1835" s="53">
        <v>0</v>
      </c>
      <c r="G1835" s="46">
        <v>0</v>
      </c>
      <c r="H1835" s="46">
        <v>0</v>
      </c>
      <c r="I1835" s="49" t="e">
        <f t="shared" si="224"/>
        <v>#DIV/0!</v>
      </c>
      <c r="J1835" s="49" t="s">
        <v>284</v>
      </c>
      <c r="K1835" s="49" t="s">
        <v>284</v>
      </c>
      <c r="L1835" s="89"/>
    </row>
    <row r="1836" spans="1:12" ht="75" hidden="1">
      <c r="A1836" s="269"/>
      <c r="B1836" s="173"/>
      <c r="C1836" s="7" t="s">
        <v>212</v>
      </c>
      <c r="D1836" s="46">
        <v>0</v>
      </c>
      <c r="E1836" s="53">
        <v>0</v>
      </c>
      <c r="F1836" s="53">
        <v>0</v>
      </c>
      <c r="G1836" s="46">
        <v>0</v>
      </c>
      <c r="H1836" s="46">
        <v>0</v>
      </c>
      <c r="I1836" s="49" t="e">
        <f t="shared" si="224"/>
        <v>#DIV/0!</v>
      </c>
      <c r="J1836" s="49" t="s">
        <v>284</v>
      </c>
      <c r="K1836" s="49" t="s">
        <v>284</v>
      </c>
      <c r="L1836" s="89"/>
    </row>
    <row r="1837" spans="1:12" ht="30" hidden="1">
      <c r="A1837" s="269"/>
      <c r="B1837" s="173"/>
      <c r="C1837" s="7" t="s">
        <v>232</v>
      </c>
      <c r="D1837" s="46">
        <v>0</v>
      </c>
      <c r="E1837" s="53" t="s">
        <v>284</v>
      </c>
      <c r="F1837" s="53" t="s">
        <v>284</v>
      </c>
      <c r="G1837" s="46" t="s">
        <v>284</v>
      </c>
      <c r="H1837" s="46">
        <v>0</v>
      </c>
      <c r="I1837" s="49" t="e">
        <f t="shared" si="224"/>
        <v>#DIV/0!</v>
      </c>
      <c r="J1837" s="49" t="s">
        <v>284</v>
      </c>
      <c r="K1837" s="49" t="s">
        <v>284</v>
      </c>
      <c r="L1837" s="89"/>
    </row>
    <row r="1838" spans="1:12" ht="45" hidden="1">
      <c r="A1838" s="270"/>
      <c r="B1838" s="174"/>
      <c r="C1838" s="7" t="s">
        <v>233</v>
      </c>
      <c r="D1838" s="46">
        <v>0</v>
      </c>
      <c r="E1838" s="53" t="s">
        <v>284</v>
      </c>
      <c r="F1838" s="53" t="s">
        <v>284</v>
      </c>
      <c r="G1838" s="46" t="s">
        <v>284</v>
      </c>
      <c r="H1838" s="46">
        <v>0</v>
      </c>
      <c r="I1838" s="49" t="e">
        <f t="shared" si="224"/>
        <v>#DIV/0!</v>
      </c>
      <c r="J1838" s="49" t="s">
        <v>284</v>
      </c>
      <c r="K1838" s="49" t="s">
        <v>284</v>
      </c>
      <c r="L1838" s="89"/>
    </row>
    <row r="1839" spans="1:12" hidden="1">
      <c r="A1839" s="268" t="s">
        <v>173</v>
      </c>
      <c r="B1839" s="172" t="s">
        <v>205</v>
      </c>
      <c r="C1839" s="10" t="s">
        <v>3</v>
      </c>
      <c r="D1839" s="46">
        <f>D1840+D1842+D1844+D1845</f>
        <v>0</v>
      </c>
      <c r="E1839" s="53" t="s">
        <v>284</v>
      </c>
      <c r="F1839" s="53" t="s">
        <v>284</v>
      </c>
      <c r="G1839" s="46" t="s">
        <v>284</v>
      </c>
      <c r="H1839" s="46">
        <f>H1840+H1842+H1844+H1845</f>
        <v>0</v>
      </c>
      <c r="I1839" s="49">
        <v>0</v>
      </c>
      <c r="J1839" s="49" t="s">
        <v>284</v>
      </c>
      <c r="K1839" s="49" t="s">
        <v>284</v>
      </c>
      <c r="L1839" s="89"/>
    </row>
    <row r="1840" spans="1:12" hidden="1">
      <c r="A1840" s="272"/>
      <c r="B1840" s="173"/>
      <c r="C1840" s="16" t="s">
        <v>4</v>
      </c>
      <c r="D1840" s="46">
        <v>0</v>
      </c>
      <c r="E1840" s="53">
        <v>0</v>
      </c>
      <c r="F1840" s="53">
        <v>0</v>
      </c>
      <c r="G1840" s="46">
        <v>0</v>
      </c>
      <c r="H1840" s="46">
        <v>0</v>
      </c>
      <c r="I1840" s="49">
        <v>0</v>
      </c>
      <c r="J1840" s="49">
        <v>0</v>
      </c>
      <c r="K1840" s="49">
        <v>0</v>
      </c>
      <c r="L1840" s="89"/>
    </row>
    <row r="1841" spans="1:12" ht="60" hidden="1">
      <c r="A1841" s="272"/>
      <c r="B1841" s="173"/>
      <c r="C1841" s="7" t="s">
        <v>211</v>
      </c>
      <c r="D1841" s="46">
        <v>0</v>
      </c>
      <c r="E1841" s="53">
        <v>0</v>
      </c>
      <c r="F1841" s="53">
        <v>0</v>
      </c>
      <c r="G1841" s="46">
        <v>0</v>
      </c>
      <c r="H1841" s="46">
        <v>0</v>
      </c>
      <c r="I1841" s="49">
        <v>0</v>
      </c>
      <c r="J1841" s="49">
        <v>0</v>
      </c>
      <c r="K1841" s="49">
        <v>0</v>
      </c>
      <c r="L1841" s="89"/>
    </row>
    <row r="1842" spans="1:12" ht="30" hidden="1">
      <c r="A1842" s="272"/>
      <c r="B1842" s="173"/>
      <c r="C1842" s="16" t="s">
        <v>9</v>
      </c>
      <c r="D1842" s="46">
        <v>0</v>
      </c>
      <c r="E1842" s="53">
        <v>0</v>
      </c>
      <c r="F1842" s="53">
        <v>0</v>
      </c>
      <c r="G1842" s="46">
        <v>0</v>
      </c>
      <c r="H1842" s="46">
        <v>0</v>
      </c>
      <c r="I1842" s="49">
        <v>0</v>
      </c>
      <c r="J1842" s="49">
        <v>0</v>
      </c>
      <c r="K1842" s="49">
        <v>0</v>
      </c>
      <c r="L1842" s="89"/>
    </row>
    <row r="1843" spans="1:12" ht="75" hidden="1">
      <c r="A1843" s="272"/>
      <c r="B1843" s="173"/>
      <c r="C1843" s="7" t="s">
        <v>212</v>
      </c>
      <c r="D1843" s="46">
        <v>0</v>
      </c>
      <c r="E1843" s="53">
        <v>0</v>
      </c>
      <c r="F1843" s="53">
        <v>0</v>
      </c>
      <c r="G1843" s="46">
        <v>0</v>
      </c>
      <c r="H1843" s="46">
        <v>0</v>
      </c>
      <c r="I1843" s="49">
        <v>0</v>
      </c>
      <c r="J1843" s="49">
        <v>0</v>
      </c>
      <c r="K1843" s="49">
        <v>0</v>
      </c>
      <c r="L1843" s="89"/>
    </row>
    <row r="1844" spans="1:12" ht="30" hidden="1">
      <c r="A1844" s="272"/>
      <c r="B1844" s="173"/>
      <c r="C1844" s="7" t="s">
        <v>232</v>
      </c>
      <c r="D1844" s="46">
        <v>0</v>
      </c>
      <c r="E1844" s="53" t="s">
        <v>284</v>
      </c>
      <c r="F1844" s="53" t="s">
        <v>284</v>
      </c>
      <c r="G1844" s="46" t="s">
        <v>284</v>
      </c>
      <c r="H1844" s="46">
        <v>0</v>
      </c>
      <c r="I1844" s="49">
        <v>0</v>
      </c>
      <c r="J1844" s="49" t="s">
        <v>284</v>
      </c>
      <c r="K1844" s="49" t="s">
        <v>284</v>
      </c>
      <c r="L1844" s="89"/>
    </row>
    <row r="1845" spans="1:12" ht="45" hidden="1">
      <c r="A1845" s="273"/>
      <c r="B1845" s="174"/>
      <c r="C1845" s="7" t="s">
        <v>233</v>
      </c>
      <c r="D1845" s="46">
        <v>0</v>
      </c>
      <c r="E1845" s="53" t="s">
        <v>284</v>
      </c>
      <c r="F1845" s="53" t="s">
        <v>284</v>
      </c>
      <c r="G1845" s="46" t="s">
        <v>284</v>
      </c>
      <c r="H1845" s="46">
        <v>0</v>
      </c>
      <c r="I1845" s="49">
        <v>0</v>
      </c>
      <c r="J1845" s="49" t="s">
        <v>284</v>
      </c>
      <c r="K1845" s="49" t="s">
        <v>284</v>
      </c>
      <c r="L1845" s="89"/>
    </row>
    <row r="1846" spans="1:12">
      <c r="A1846" s="271" t="s">
        <v>25</v>
      </c>
      <c r="B1846" s="172" t="s">
        <v>205</v>
      </c>
      <c r="C1846" s="8" t="s">
        <v>3</v>
      </c>
      <c r="D1846" s="46">
        <f>D1847+D1849+D1851+D1852</f>
        <v>800</v>
      </c>
      <c r="E1846" s="46" t="s">
        <v>284</v>
      </c>
      <c r="F1846" s="46" t="s">
        <v>284</v>
      </c>
      <c r="G1846" s="46" t="s">
        <v>284</v>
      </c>
      <c r="H1846" s="46">
        <f>H1847+H1849+H1851+H1852</f>
        <v>0</v>
      </c>
      <c r="I1846" s="49">
        <f t="shared" si="224"/>
        <v>0</v>
      </c>
      <c r="J1846" s="49" t="s">
        <v>284</v>
      </c>
      <c r="K1846" s="49" t="s">
        <v>284</v>
      </c>
      <c r="L1846" s="89"/>
    </row>
    <row r="1847" spans="1:12">
      <c r="A1847" s="271"/>
      <c r="B1847" s="173"/>
      <c r="C1847" s="7" t="s">
        <v>4</v>
      </c>
      <c r="D1847" s="46">
        <f>D1854+D1861+D1868+D1875</f>
        <v>800</v>
      </c>
      <c r="E1847" s="46">
        <f>E1854+E1861+E1868+E1875</f>
        <v>800</v>
      </c>
      <c r="F1847" s="46">
        <f>F1854+F1861+F1868+F1875</f>
        <v>800</v>
      </c>
      <c r="G1847" s="46">
        <f t="shared" ref="G1847:H1849" si="228">G1854+G1861+G1868+G1875</f>
        <v>0</v>
      </c>
      <c r="H1847" s="46">
        <f t="shared" si="228"/>
        <v>0</v>
      </c>
      <c r="I1847" s="49">
        <f t="shared" si="224"/>
        <v>0</v>
      </c>
      <c r="J1847" s="49">
        <f t="shared" si="226"/>
        <v>0</v>
      </c>
      <c r="K1847" s="49">
        <f t="shared" si="227"/>
        <v>0</v>
      </c>
      <c r="L1847" s="89"/>
    </row>
    <row r="1848" spans="1:12" ht="60">
      <c r="A1848" s="271"/>
      <c r="B1848" s="173"/>
      <c r="C1848" s="7" t="s">
        <v>211</v>
      </c>
      <c r="D1848" s="46">
        <v>0</v>
      </c>
      <c r="E1848" s="46">
        <v>0</v>
      </c>
      <c r="F1848" s="46">
        <v>0</v>
      </c>
      <c r="G1848" s="46">
        <f t="shared" si="228"/>
        <v>0</v>
      </c>
      <c r="H1848" s="46">
        <f t="shared" si="228"/>
        <v>0</v>
      </c>
      <c r="I1848" s="49">
        <v>0</v>
      </c>
      <c r="J1848" s="49">
        <v>0</v>
      </c>
      <c r="K1848" s="49">
        <v>0</v>
      </c>
      <c r="L1848" s="89"/>
    </row>
    <row r="1849" spans="1:12" ht="30">
      <c r="A1849" s="271"/>
      <c r="B1849" s="173"/>
      <c r="C1849" s="7" t="s">
        <v>9</v>
      </c>
      <c r="D1849" s="46">
        <f>D1856+D1863+D1870+D1877</f>
        <v>0</v>
      </c>
      <c r="E1849" s="46">
        <f>E1856+E1863+E1870+E1877</f>
        <v>0</v>
      </c>
      <c r="F1849" s="46">
        <f>F1856+F1863+F1870+F1877</f>
        <v>0</v>
      </c>
      <c r="G1849" s="46">
        <f t="shared" si="228"/>
        <v>0</v>
      </c>
      <c r="H1849" s="46">
        <f t="shared" si="228"/>
        <v>0</v>
      </c>
      <c r="I1849" s="49">
        <v>0</v>
      </c>
      <c r="J1849" s="49">
        <v>0</v>
      </c>
      <c r="K1849" s="49">
        <v>0</v>
      </c>
      <c r="L1849" s="89"/>
    </row>
    <row r="1850" spans="1:12" ht="75">
      <c r="A1850" s="271"/>
      <c r="B1850" s="173"/>
      <c r="C1850" s="7" t="s">
        <v>212</v>
      </c>
      <c r="D1850" s="46">
        <v>0</v>
      </c>
      <c r="E1850" s="46">
        <v>0</v>
      </c>
      <c r="F1850" s="46">
        <v>0</v>
      </c>
      <c r="G1850" s="46">
        <v>0</v>
      </c>
      <c r="H1850" s="46">
        <f>H1857+H1864+H1871+H1878</f>
        <v>0</v>
      </c>
      <c r="I1850" s="49">
        <v>0</v>
      </c>
      <c r="J1850" s="49">
        <v>0</v>
      </c>
      <c r="K1850" s="49">
        <v>0</v>
      </c>
      <c r="L1850" s="89"/>
    </row>
    <row r="1851" spans="1:12" ht="30">
      <c r="A1851" s="271"/>
      <c r="B1851" s="173"/>
      <c r="C1851" s="7" t="s">
        <v>232</v>
      </c>
      <c r="D1851" s="46">
        <f>D1858+D1865+D1872+D1879</f>
        <v>0</v>
      </c>
      <c r="E1851" s="46" t="s">
        <v>284</v>
      </c>
      <c r="F1851" s="46" t="s">
        <v>284</v>
      </c>
      <c r="G1851" s="46" t="s">
        <v>284</v>
      </c>
      <c r="H1851" s="46">
        <f>H1858+H1865+H1872+H1879</f>
        <v>0</v>
      </c>
      <c r="I1851" s="49">
        <v>0</v>
      </c>
      <c r="J1851" s="49" t="s">
        <v>284</v>
      </c>
      <c r="K1851" s="49" t="s">
        <v>284</v>
      </c>
      <c r="L1851" s="89"/>
    </row>
    <row r="1852" spans="1:12" ht="45">
      <c r="A1852" s="271"/>
      <c r="B1852" s="174"/>
      <c r="C1852" s="7" t="s">
        <v>233</v>
      </c>
      <c r="D1852" s="46">
        <f>D1859+D1866+D1873+D1880</f>
        <v>0</v>
      </c>
      <c r="E1852" s="46" t="s">
        <v>284</v>
      </c>
      <c r="F1852" s="46" t="s">
        <v>284</v>
      </c>
      <c r="G1852" s="46" t="s">
        <v>284</v>
      </c>
      <c r="H1852" s="46">
        <f>H1859+H1866+H1873+H1880</f>
        <v>0</v>
      </c>
      <c r="I1852" s="49">
        <v>0</v>
      </c>
      <c r="J1852" s="49" t="s">
        <v>284</v>
      </c>
      <c r="K1852" s="49" t="s">
        <v>284</v>
      </c>
      <c r="L1852" s="89"/>
    </row>
    <row r="1853" spans="1:12">
      <c r="A1853" s="268" t="s">
        <v>174</v>
      </c>
      <c r="B1853" s="172" t="s">
        <v>205</v>
      </c>
      <c r="C1853" s="8" t="s">
        <v>3</v>
      </c>
      <c r="D1853" s="46">
        <f>D1854+D1856+D1858+D1859</f>
        <v>100</v>
      </c>
      <c r="E1853" s="53" t="s">
        <v>284</v>
      </c>
      <c r="F1853" s="53" t="s">
        <v>284</v>
      </c>
      <c r="G1853" s="46" t="s">
        <v>284</v>
      </c>
      <c r="H1853" s="46">
        <f>H1854+H1856+H1858+H1859</f>
        <v>0</v>
      </c>
      <c r="I1853" s="49">
        <f t="shared" si="224"/>
        <v>0</v>
      </c>
      <c r="J1853" s="49" t="s">
        <v>284</v>
      </c>
      <c r="K1853" s="49" t="s">
        <v>284</v>
      </c>
      <c r="L1853" s="89"/>
    </row>
    <row r="1854" spans="1:12">
      <c r="A1854" s="269"/>
      <c r="B1854" s="173"/>
      <c r="C1854" s="7" t="s">
        <v>4</v>
      </c>
      <c r="D1854" s="46">
        <v>100</v>
      </c>
      <c r="E1854" s="53">
        <v>100</v>
      </c>
      <c r="F1854" s="53">
        <v>100</v>
      </c>
      <c r="G1854" s="46">
        <v>0</v>
      </c>
      <c r="H1854" s="46">
        <v>0</v>
      </c>
      <c r="I1854" s="49">
        <f t="shared" si="224"/>
        <v>0</v>
      </c>
      <c r="J1854" s="49">
        <f t="shared" si="226"/>
        <v>0</v>
      </c>
      <c r="K1854" s="49">
        <f t="shared" si="227"/>
        <v>0</v>
      </c>
      <c r="L1854" s="89"/>
    </row>
    <row r="1855" spans="1:12" ht="60">
      <c r="A1855" s="269"/>
      <c r="B1855" s="173"/>
      <c r="C1855" s="7" t="s">
        <v>211</v>
      </c>
      <c r="D1855" s="46">
        <v>0</v>
      </c>
      <c r="E1855" s="53">
        <v>0</v>
      </c>
      <c r="F1855" s="53">
        <v>0</v>
      </c>
      <c r="G1855" s="46">
        <v>0</v>
      </c>
      <c r="H1855" s="46">
        <v>0</v>
      </c>
      <c r="I1855" s="49">
        <v>0</v>
      </c>
      <c r="J1855" s="49">
        <v>0</v>
      </c>
      <c r="K1855" s="49">
        <v>0</v>
      </c>
      <c r="L1855" s="89"/>
    </row>
    <row r="1856" spans="1:12" ht="30">
      <c r="A1856" s="269"/>
      <c r="B1856" s="173"/>
      <c r="C1856" s="7" t="s">
        <v>231</v>
      </c>
      <c r="D1856" s="46">
        <v>0</v>
      </c>
      <c r="E1856" s="53">
        <v>0</v>
      </c>
      <c r="F1856" s="53">
        <v>0</v>
      </c>
      <c r="G1856" s="46">
        <v>0</v>
      </c>
      <c r="H1856" s="46">
        <v>0</v>
      </c>
      <c r="I1856" s="49">
        <v>0</v>
      </c>
      <c r="J1856" s="49">
        <v>0</v>
      </c>
      <c r="K1856" s="49">
        <v>0</v>
      </c>
      <c r="L1856" s="89"/>
    </row>
    <row r="1857" spans="1:12" ht="75">
      <c r="A1857" s="269"/>
      <c r="B1857" s="173"/>
      <c r="C1857" s="7" t="s">
        <v>212</v>
      </c>
      <c r="D1857" s="46">
        <v>0</v>
      </c>
      <c r="E1857" s="53">
        <v>0</v>
      </c>
      <c r="F1857" s="53">
        <v>0</v>
      </c>
      <c r="G1857" s="46">
        <v>0</v>
      </c>
      <c r="H1857" s="46">
        <v>0</v>
      </c>
      <c r="I1857" s="49">
        <v>0</v>
      </c>
      <c r="J1857" s="49">
        <v>0</v>
      </c>
      <c r="K1857" s="49">
        <v>0</v>
      </c>
      <c r="L1857" s="89"/>
    </row>
    <row r="1858" spans="1:12" ht="30">
      <c r="A1858" s="269"/>
      <c r="B1858" s="173"/>
      <c r="C1858" s="7" t="s">
        <v>232</v>
      </c>
      <c r="D1858" s="46">
        <v>0</v>
      </c>
      <c r="E1858" s="53" t="s">
        <v>284</v>
      </c>
      <c r="F1858" s="53" t="s">
        <v>284</v>
      </c>
      <c r="G1858" s="46" t="s">
        <v>284</v>
      </c>
      <c r="H1858" s="46">
        <v>0</v>
      </c>
      <c r="I1858" s="49">
        <v>0</v>
      </c>
      <c r="J1858" s="49" t="s">
        <v>284</v>
      </c>
      <c r="K1858" s="49" t="s">
        <v>284</v>
      </c>
      <c r="L1858" s="89"/>
    </row>
    <row r="1859" spans="1:12" ht="45">
      <c r="A1859" s="270"/>
      <c r="B1859" s="174"/>
      <c r="C1859" s="7" t="s">
        <v>233</v>
      </c>
      <c r="D1859" s="46">
        <v>0</v>
      </c>
      <c r="E1859" s="53" t="s">
        <v>284</v>
      </c>
      <c r="F1859" s="53" t="s">
        <v>284</v>
      </c>
      <c r="G1859" s="46" t="s">
        <v>284</v>
      </c>
      <c r="H1859" s="46">
        <v>0</v>
      </c>
      <c r="I1859" s="49">
        <v>0</v>
      </c>
      <c r="J1859" s="49" t="s">
        <v>284</v>
      </c>
      <c r="K1859" s="49" t="s">
        <v>284</v>
      </c>
      <c r="L1859" s="89"/>
    </row>
    <row r="1860" spans="1:12">
      <c r="A1860" s="268" t="s">
        <v>175</v>
      </c>
      <c r="B1860" s="172" t="s">
        <v>205</v>
      </c>
      <c r="C1860" s="8" t="s">
        <v>3</v>
      </c>
      <c r="D1860" s="46">
        <f>D1861+D1863+D1865+D1866</f>
        <v>700</v>
      </c>
      <c r="E1860" s="53" t="s">
        <v>284</v>
      </c>
      <c r="F1860" s="53" t="s">
        <v>284</v>
      </c>
      <c r="G1860" s="46">
        <f>G1861+G1863</f>
        <v>0</v>
      </c>
      <c r="H1860" s="46">
        <f>H1861+H1863+H1865+H1866</f>
        <v>0</v>
      </c>
      <c r="I1860" s="49">
        <f t="shared" si="224"/>
        <v>0</v>
      </c>
      <c r="J1860" s="49">
        <v>0</v>
      </c>
      <c r="K1860" s="49">
        <v>0</v>
      </c>
      <c r="L1860" s="89"/>
    </row>
    <row r="1861" spans="1:12">
      <c r="A1861" s="269"/>
      <c r="B1861" s="173"/>
      <c r="C1861" s="7" t="s">
        <v>4</v>
      </c>
      <c r="D1861" s="46">
        <v>700</v>
      </c>
      <c r="E1861" s="53">
        <v>700</v>
      </c>
      <c r="F1861" s="53">
        <v>700</v>
      </c>
      <c r="G1861" s="46">
        <v>0</v>
      </c>
      <c r="H1861" s="46">
        <v>0</v>
      </c>
      <c r="I1861" s="49">
        <f t="shared" si="224"/>
        <v>0</v>
      </c>
      <c r="J1861" s="49">
        <f t="shared" si="226"/>
        <v>0</v>
      </c>
      <c r="K1861" s="49">
        <f t="shared" si="227"/>
        <v>0</v>
      </c>
      <c r="L1861" s="89"/>
    </row>
    <row r="1862" spans="1:12" ht="60">
      <c r="A1862" s="269"/>
      <c r="B1862" s="173"/>
      <c r="C1862" s="7" t="s">
        <v>211</v>
      </c>
      <c r="D1862" s="46">
        <v>0</v>
      </c>
      <c r="E1862" s="53">
        <v>0</v>
      </c>
      <c r="F1862" s="53">
        <v>0</v>
      </c>
      <c r="G1862" s="46">
        <v>0</v>
      </c>
      <c r="H1862" s="46">
        <v>0</v>
      </c>
      <c r="I1862" s="49">
        <v>0</v>
      </c>
      <c r="J1862" s="49">
        <v>0</v>
      </c>
      <c r="K1862" s="49">
        <v>0</v>
      </c>
      <c r="L1862" s="89"/>
    </row>
    <row r="1863" spans="1:12" ht="30">
      <c r="A1863" s="269"/>
      <c r="B1863" s="173"/>
      <c r="C1863" s="7" t="s">
        <v>231</v>
      </c>
      <c r="D1863" s="46">
        <v>0</v>
      </c>
      <c r="E1863" s="53">
        <v>0</v>
      </c>
      <c r="F1863" s="53">
        <v>0</v>
      </c>
      <c r="G1863" s="46">
        <v>0</v>
      </c>
      <c r="H1863" s="46">
        <v>0</v>
      </c>
      <c r="I1863" s="49">
        <v>0</v>
      </c>
      <c r="J1863" s="49">
        <v>0</v>
      </c>
      <c r="K1863" s="49">
        <v>0</v>
      </c>
      <c r="L1863" s="89"/>
    </row>
    <row r="1864" spans="1:12" ht="75">
      <c r="A1864" s="269"/>
      <c r="B1864" s="173"/>
      <c r="C1864" s="7" t="s">
        <v>212</v>
      </c>
      <c r="D1864" s="46">
        <v>0</v>
      </c>
      <c r="E1864" s="53" t="s">
        <v>284</v>
      </c>
      <c r="F1864" s="53" t="s">
        <v>284</v>
      </c>
      <c r="G1864" s="46" t="s">
        <v>284</v>
      </c>
      <c r="H1864" s="46">
        <v>0</v>
      </c>
      <c r="I1864" s="49">
        <v>0</v>
      </c>
      <c r="J1864" s="49" t="s">
        <v>284</v>
      </c>
      <c r="K1864" s="49" t="s">
        <v>284</v>
      </c>
      <c r="L1864" s="89"/>
    </row>
    <row r="1865" spans="1:12" ht="30">
      <c r="A1865" s="269"/>
      <c r="B1865" s="173"/>
      <c r="C1865" s="7" t="s">
        <v>232</v>
      </c>
      <c r="D1865" s="46">
        <v>0</v>
      </c>
      <c r="E1865" s="53" t="s">
        <v>284</v>
      </c>
      <c r="F1865" s="53" t="s">
        <v>284</v>
      </c>
      <c r="G1865" s="46" t="s">
        <v>284</v>
      </c>
      <c r="H1865" s="46">
        <v>0</v>
      </c>
      <c r="I1865" s="49">
        <v>0</v>
      </c>
      <c r="J1865" s="49" t="s">
        <v>284</v>
      </c>
      <c r="K1865" s="49" t="s">
        <v>284</v>
      </c>
      <c r="L1865" s="89"/>
    </row>
    <row r="1866" spans="1:12" ht="45">
      <c r="A1866" s="270"/>
      <c r="B1866" s="174"/>
      <c r="C1866" s="7" t="s">
        <v>233</v>
      </c>
      <c r="D1866" s="46">
        <v>0</v>
      </c>
      <c r="E1866" s="53">
        <v>0</v>
      </c>
      <c r="F1866" s="53">
        <v>0</v>
      </c>
      <c r="G1866" s="46">
        <v>0</v>
      </c>
      <c r="H1866" s="46">
        <v>0</v>
      </c>
      <c r="I1866" s="49">
        <v>0</v>
      </c>
      <c r="J1866" s="49">
        <v>0</v>
      </c>
      <c r="K1866" s="49">
        <v>0</v>
      </c>
      <c r="L1866" s="89"/>
    </row>
    <row r="1867" spans="1:12" hidden="1">
      <c r="A1867" s="218" t="s">
        <v>176</v>
      </c>
      <c r="B1867" s="172" t="s">
        <v>205</v>
      </c>
      <c r="C1867" s="6" t="s">
        <v>3</v>
      </c>
      <c r="D1867" s="46">
        <f>D1868+D1870+D1872+D1873</f>
        <v>0</v>
      </c>
      <c r="E1867" s="53" t="s">
        <v>284</v>
      </c>
      <c r="F1867" s="53" t="s">
        <v>284</v>
      </c>
      <c r="G1867" s="46" t="s">
        <v>284</v>
      </c>
      <c r="H1867" s="46">
        <f>H1868+H1870+H1872+H1873</f>
        <v>0</v>
      </c>
      <c r="I1867" s="49">
        <v>0</v>
      </c>
      <c r="J1867" s="49" t="s">
        <v>284</v>
      </c>
      <c r="K1867" s="49" t="s">
        <v>284</v>
      </c>
      <c r="L1867" s="89"/>
    </row>
    <row r="1868" spans="1:12" hidden="1">
      <c r="A1868" s="219"/>
      <c r="B1868" s="173"/>
      <c r="C1868" s="7" t="s">
        <v>4</v>
      </c>
      <c r="D1868" s="46">
        <v>0</v>
      </c>
      <c r="E1868" s="53">
        <v>0</v>
      </c>
      <c r="F1868" s="53">
        <v>0</v>
      </c>
      <c r="G1868" s="46">
        <v>0</v>
      </c>
      <c r="H1868" s="46">
        <v>0</v>
      </c>
      <c r="I1868" s="49">
        <v>0</v>
      </c>
      <c r="J1868" s="49">
        <v>0</v>
      </c>
      <c r="K1868" s="49">
        <v>0</v>
      </c>
      <c r="L1868" s="89"/>
    </row>
    <row r="1869" spans="1:12" ht="60" hidden="1">
      <c r="A1869" s="219"/>
      <c r="B1869" s="173"/>
      <c r="C1869" s="7" t="s">
        <v>211</v>
      </c>
      <c r="D1869" s="46">
        <v>0</v>
      </c>
      <c r="E1869" s="53">
        <v>0</v>
      </c>
      <c r="F1869" s="53">
        <v>0</v>
      </c>
      <c r="G1869" s="46">
        <v>0</v>
      </c>
      <c r="H1869" s="46">
        <v>0</v>
      </c>
      <c r="I1869" s="49">
        <v>0</v>
      </c>
      <c r="J1869" s="49">
        <v>0</v>
      </c>
      <c r="K1869" s="49">
        <v>0</v>
      </c>
      <c r="L1869" s="89"/>
    </row>
    <row r="1870" spans="1:12" ht="30" hidden="1">
      <c r="A1870" s="219"/>
      <c r="B1870" s="173"/>
      <c r="C1870" s="7" t="s">
        <v>9</v>
      </c>
      <c r="D1870" s="46">
        <v>0</v>
      </c>
      <c r="E1870" s="53">
        <v>0</v>
      </c>
      <c r="F1870" s="53">
        <v>0</v>
      </c>
      <c r="G1870" s="46">
        <v>0</v>
      </c>
      <c r="H1870" s="46">
        <v>0</v>
      </c>
      <c r="I1870" s="49">
        <v>0</v>
      </c>
      <c r="J1870" s="49">
        <v>0</v>
      </c>
      <c r="K1870" s="49">
        <v>0</v>
      </c>
      <c r="L1870" s="89"/>
    </row>
    <row r="1871" spans="1:12" ht="75" hidden="1">
      <c r="A1871" s="219"/>
      <c r="B1871" s="173"/>
      <c r="C1871" s="7" t="s">
        <v>212</v>
      </c>
      <c r="D1871" s="46">
        <v>0</v>
      </c>
      <c r="E1871" s="53">
        <v>0</v>
      </c>
      <c r="F1871" s="53">
        <v>0</v>
      </c>
      <c r="G1871" s="46">
        <v>0</v>
      </c>
      <c r="H1871" s="46">
        <v>0</v>
      </c>
      <c r="I1871" s="49">
        <v>0</v>
      </c>
      <c r="J1871" s="49">
        <v>0</v>
      </c>
      <c r="K1871" s="49">
        <v>0</v>
      </c>
      <c r="L1871" s="89"/>
    </row>
    <row r="1872" spans="1:12" ht="30" hidden="1">
      <c r="A1872" s="219"/>
      <c r="B1872" s="173"/>
      <c r="C1872" s="7" t="s">
        <v>232</v>
      </c>
      <c r="D1872" s="46">
        <v>0</v>
      </c>
      <c r="E1872" s="53" t="s">
        <v>284</v>
      </c>
      <c r="F1872" s="53" t="s">
        <v>284</v>
      </c>
      <c r="G1872" s="46" t="s">
        <v>284</v>
      </c>
      <c r="H1872" s="46">
        <v>0</v>
      </c>
      <c r="I1872" s="49">
        <v>0</v>
      </c>
      <c r="J1872" s="49" t="s">
        <v>284</v>
      </c>
      <c r="K1872" s="49" t="s">
        <v>284</v>
      </c>
      <c r="L1872" s="89"/>
    </row>
    <row r="1873" spans="1:12" ht="45" hidden="1">
      <c r="A1873" s="220"/>
      <c r="B1873" s="174"/>
      <c r="C1873" s="7" t="s">
        <v>233</v>
      </c>
      <c r="D1873" s="46">
        <v>0</v>
      </c>
      <c r="E1873" s="53" t="s">
        <v>284</v>
      </c>
      <c r="F1873" s="53" t="s">
        <v>284</v>
      </c>
      <c r="G1873" s="46" t="s">
        <v>284</v>
      </c>
      <c r="H1873" s="46">
        <v>0</v>
      </c>
      <c r="I1873" s="49">
        <v>0</v>
      </c>
      <c r="J1873" s="49" t="s">
        <v>284</v>
      </c>
      <c r="K1873" s="49" t="s">
        <v>284</v>
      </c>
      <c r="L1873" s="89"/>
    </row>
    <row r="1874" spans="1:12" ht="15" hidden="1" customHeight="1">
      <c r="A1874" s="296" t="s">
        <v>177</v>
      </c>
      <c r="B1874" s="172" t="s">
        <v>205</v>
      </c>
      <c r="C1874" s="6" t="s">
        <v>3</v>
      </c>
      <c r="D1874" s="46">
        <f>D1875+D1877+D1879+D1880</f>
        <v>0</v>
      </c>
      <c r="E1874" s="53">
        <f>E1875+E1877</f>
        <v>0</v>
      </c>
      <c r="F1874" s="53">
        <f>F1875+F1877</f>
        <v>0</v>
      </c>
      <c r="G1874" s="46">
        <f>G1875+G1877</f>
        <v>0</v>
      </c>
      <c r="H1874" s="46">
        <f>H1875+H1877+H1879+H1880</f>
        <v>0</v>
      </c>
      <c r="I1874" s="49" t="e">
        <f t="shared" si="224"/>
        <v>#DIV/0!</v>
      </c>
      <c r="J1874" s="49" t="s">
        <v>284</v>
      </c>
      <c r="K1874" s="49" t="s">
        <v>284</v>
      </c>
      <c r="L1874" s="89"/>
    </row>
    <row r="1875" spans="1:12" hidden="1">
      <c r="A1875" s="297"/>
      <c r="B1875" s="173"/>
      <c r="C1875" s="7" t="s">
        <v>4</v>
      </c>
      <c r="D1875" s="46">
        <v>0</v>
      </c>
      <c r="E1875" s="53">
        <v>0</v>
      </c>
      <c r="F1875" s="53">
        <v>0</v>
      </c>
      <c r="G1875" s="46">
        <v>0</v>
      </c>
      <c r="H1875" s="46">
        <v>0</v>
      </c>
      <c r="I1875" s="49" t="e">
        <f t="shared" ref="I1875:I1938" si="229">H1875/D1875*100</f>
        <v>#DIV/0!</v>
      </c>
      <c r="J1875" s="49" t="s">
        <v>284</v>
      </c>
      <c r="K1875" s="49" t="s">
        <v>284</v>
      </c>
      <c r="L1875" s="89"/>
    </row>
    <row r="1876" spans="1:12" ht="60" hidden="1">
      <c r="A1876" s="297"/>
      <c r="B1876" s="173"/>
      <c r="C1876" s="7" t="s">
        <v>211</v>
      </c>
      <c r="D1876" s="46">
        <v>0</v>
      </c>
      <c r="E1876" s="53">
        <v>0</v>
      </c>
      <c r="F1876" s="53">
        <v>0</v>
      </c>
      <c r="G1876" s="46">
        <v>0</v>
      </c>
      <c r="H1876" s="46">
        <v>0</v>
      </c>
      <c r="I1876" s="49" t="e">
        <f t="shared" si="229"/>
        <v>#DIV/0!</v>
      </c>
      <c r="J1876" s="49" t="s">
        <v>284</v>
      </c>
      <c r="K1876" s="49" t="s">
        <v>284</v>
      </c>
      <c r="L1876" s="89"/>
    </row>
    <row r="1877" spans="1:12" ht="30" hidden="1">
      <c r="A1877" s="297"/>
      <c r="B1877" s="173"/>
      <c r="C1877" s="7" t="s">
        <v>9</v>
      </c>
      <c r="D1877" s="46">
        <v>0</v>
      </c>
      <c r="E1877" s="53">
        <v>0</v>
      </c>
      <c r="F1877" s="53">
        <v>0</v>
      </c>
      <c r="G1877" s="46">
        <v>0</v>
      </c>
      <c r="H1877" s="46">
        <v>0</v>
      </c>
      <c r="I1877" s="49" t="e">
        <f t="shared" si="229"/>
        <v>#DIV/0!</v>
      </c>
      <c r="J1877" s="49" t="s">
        <v>284</v>
      </c>
      <c r="K1877" s="49" t="s">
        <v>284</v>
      </c>
      <c r="L1877" s="89"/>
    </row>
    <row r="1878" spans="1:12" ht="75" hidden="1">
      <c r="A1878" s="297"/>
      <c r="B1878" s="173"/>
      <c r="C1878" s="7" t="s">
        <v>212</v>
      </c>
      <c r="D1878" s="46">
        <v>0</v>
      </c>
      <c r="E1878" s="53">
        <v>0</v>
      </c>
      <c r="F1878" s="53">
        <v>0</v>
      </c>
      <c r="G1878" s="46">
        <v>0</v>
      </c>
      <c r="H1878" s="46">
        <v>0</v>
      </c>
      <c r="I1878" s="49" t="e">
        <f t="shared" si="229"/>
        <v>#DIV/0!</v>
      </c>
      <c r="J1878" s="49" t="s">
        <v>284</v>
      </c>
      <c r="K1878" s="49" t="s">
        <v>284</v>
      </c>
      <c r="L1878" s="89"/>
    </row>
    <row r="1879" spans="1:12" ht="30" hidden="1">
      <c r="A1879" s="297"/>
      <c r="B1879" s="173"/>
      <c r="C1879" s="7" t="s">
        <v>232</v>
      </c>
      <c r="D1879" s="46">
        <v>0</v>
      </c>
      <c r="E1879" s="53" t="s">
        <v>284</v>
      </c>
      <c r="F1879" s="53" t="s">
        <v>284</v>
      </c>
      <c r="G1879" s="46" t="s">
        <v>284</v>
      </c>
      <c r="H1879" s="46">
        <v>0</v>
      </c>
      <c r="I1879" s="49" t="e">
        <f t="shared" si="229"/>
        <v>#DIV/0!</v>
      </c>
      <c r="J1879" s="49" t="s">
        <v>284</v>
      </c>
      <c r="K1879" s="49" t="s">
        <v>284</v>
      </c>
      <c r="L1879" s="89"/>
    </row>
    <row r="1880" spans="1:12" ht="45" hidden="1">
      <c r="A1880" s="298"/>
      <c r="B1880" s="174"/>
      <c r="C1880" s="7" t="s">
        <v>233</v>
      </c>
      <c r="D1880" s="46">
        <v>0</v>
      </c>
      <c r="E1880" s="53" t="s">
        <v>284</v>
      </c>
      <c r="F1880" s="53" t="s">
        <v>284</v>
      </c>
      <c r="G1880" s="46" t="s">
        <v>284</v>
      </c>
      <c r="H1880" s="46">
        <v>0</v>
      </c>
      <c r="I1880" s="49" t="e">
        <f t="shared" si="229"/>
        <v>#DIV/0!</v>
      </c>
      <c r="J1880" s="49" t="s">
        <v>284</v>
      </c>
      <c r="K1880" s="49" t="s">
        <v>284</v>
      </c>
      <c r="L1880" s="89"/>
    </row>
    <row r="1881" spans="1:12">
      <c r="A1881" s="295" t="s">
        <v>26</v>
      </c>
      <c r="B1881" s="172" t="s">
        <v>205</v>
      </c>
      <c r="C1881" s="6" t="s">
        <v>3</v>
      </c>
      <c r="D1881" s="46">
        <f>D1882+D1884</f>
        <v>3900</v>
      </c>
      <c r="E1881" s="46" t="s">
        <v>284</v>
      </c>
      <c r="F1881" s="46" t="s">
        <v>284</v>
      </c>
      <c r="G1881" s="46" t="s">
        <v>284</v>
      </c>
      <c r="H1881" s="46">
        <f>H1882+H1884+H1886+H1887</f>
        <v>0</v>
      </c>
      <c r="I1881" s="49">
        <f t="shared" si="229"/>
        <v>0</v>
      </c>
      <c r="J1881" s="49" t="s">
        <v>284</v>
      </c>
      <c r="K1881" s="49" t="s">
        <v>284</v>
      </c>
      <c r="L1881" s="89"/>
    </row>
    <row r="1882" spans="1:12">
      <c r="A1882" s="295"/>
      <c r="B1882" s="173"/>
      <c r="C1882" s="7" t="s">
        <v>4</v>
      </c>
      <c r="D1882" s="46">
        <f>D1889+D1896+D1903+D1910+D1917+D1924+D1931+D1938+D1945+D1952+D1959+D1966+D1973+D1980+D1987+D1994+D2001+D2008+D2015</f>
        <v>3900</v>
      </c>
      <c r="E1882" s="46">
        <f>E1889+E1896+E1903+E1910+E1917+E1924+E1931+E1938+E1945+E1952+E1959+E1966+E1973+E1980+E1987+E1994+E2001+E2008+E2015</f>
        <v>3900</v>
      </c>
      <c r="F1882" s="46">
        <f>F1889+F1896+F1903+F1910+F1917+F1924+F1931+F1938+F1945+F1952+F1959+F1966+F1973+F1980+F1987+F1994+F2001+F2008+F2015</f>
        <v>3900</v>
      </c>
      <c r="G1882" s="46">
        <f t="shared" ref="G1882:H1887" si="230">G1889+G1896+G1903+G1910+G1917+G1924+G1931+G1938+G1945+G1952+G1959+G1966+G1973+G1980+G1987+G1994+G2001+G2008+G2015</f>
        <v>0</v>
      </c>
      <c r="H1882" s="46">
        <v>0</v>
      </c>
      <c r="I1882" s="49">
        <f t="shared" si="229"/>
        <v>0</v>
      </c>
      <c r="J1882" s="49">
        <f t="shared" ref="J1882:J1938" si="231">G1882/E1882*100</f>
        <v>0</v>
      </c>
      <c r="K1882" s="49">
        <f t="shared" ref="K1882:K1938" si="232">G1882/F1882*100</f>
        <v>0</v>
      </c>
      <c r="L1882" s="89"/>
    </row>
    <row r="1883" spans="1:12" ht="60">
      <c r="A1883" s="295"/>
      <c r="B1883" s="173"/>
      <c r="C1883" s="7" t="s">
        <v>211</v>
      </c>
      <c r="D1883" s="46">
        <v>0</v>
      </c>
      <c r="E1883" s="46">
        <v>0</v>
      </c>
      <c r="F1883" s="46">
        <v>0</v>
      </c>
      <c r="G1883" s="46">
        <f t="shared" si="230"/>
        <v>0</v>
      </c>
      <c r="H1883" s="46">
        <f t="shared" si="230"/>
        <v>0</v>
      </c>
      <c r="I1883" s="49">
        <v>0</v>
      </c>
      <c r="J1883" s="49">
        <v>0</v>
      </c>
      <c r="K1883" s="49">
        <v>0</v>
      </c>
      <c r="L1883" s="89"/>
    </row>
    <row r="1884" spans="1:12" ht="30">
      <c r="A1884" s="295"/>
      <c r="B1884" s="173"/>
      <c r="C1884" s="7" t="s">
        <v>231</v>
      </c>
      <c r="D1884" s="46">
        <f>D1891+D1898+D1905+D1912+D1919+D1926+D1933+D1940+D1947+D1954+D1961+D1968+D1975+D1982+D1989+D1996+D2003+D2010+D2017</f>
        <v>0</v>
      </c>
      <c r="E1884" s="46">
        <f>E1891+E1898+E1905+E1912+E1919+E1926+E1933+E1940+E1947+E1954+E1961+E1968+E1975+E1982+E1989+E1996+E2003+E2010+E2017</f>
        <v>0</v>
      </c>
      <c r="F1884" s="46">
        <f>F1891+F1898+F1905+F1912+F1919+F1926+F1933+F1940+F1947+F1954+F1961+F1968+F1975+F1982+F1989+F1996+F2003+F2010+F2017</f>
        <v>0</v>
      </c>
      <c r="G1884" s="46">
        <f t="shared" si="230"/>
        <v>0</v>
      </c>
      <c r="H1884" s="46">
        <f t="shared" si="230"/>
        <v>0</v>
      </c>
      <c r="I1884" s="49">
        <v>0</v>
      </c>
      <c r="J1884" s="49">
        <v>0</v>
      </c>
      <c r="K1884" s="49">
        <v>0</v>
      </c>
      <c r="L1884" s="89"/>
    </row>
    <row r="1885" spans="1:12" ht="75">
      <c r="A1885" s="295"/>
      <c r="B1885" s="173"/>
      <c r="C1885" s="7" t="s">
        <v>212</v>
      </c>
      <c r="D1885" s="46">
        <v>0</v>
      </c>
      <c r="E1885" s="46">
        <v>0</v>
      </c>
      <c r="F1885" s="46">
        <v>0</v>
      </c>
      <c r="G1885" s="46">
        <v>0</v>
      </c>
      <c r="H1885" s="46">
        <f t="shared" si="230"/>
        <v>0</v>
      </c>
      <c r="I1885" s="49">
        <v>0</v>
      </c>
      <c r="J1885" s="49">
        <v>0</v>
      </c>
      <c r="K1885" s="49">
        <v>0</v>
      </c>
      <c r="L1885" s="89"/>
    </row>
    <row r="1886" spans="1:12" ht="30">
      <c r="A1886" s="295"/>
      <c r="B1886" s="173"/>
      <c r="C1886" s="7" t="s">
        <v>232</v>
      </c>
      <c r="D1886" s="46">
        <f>D1893+D1900+D1907+D1914+D1921+D1928+D1935+D1942+D1949+D1956+D1963+D1970+D1977+D1984+D1991+D1998+D2005+D2012+D2019</f>
        <v>0</v>
      </c>
      <c r="E1886" s="46" t="s">
        <v>284</v>
      </c>
      <c r="F1886" s="46" t="s">
        <v>284</v>
      </c>
      <c r="G1886" s="46" t="s">
        <v>284</v>
      </c>
      <c r="H1886" s="46">
        <f t="shared" si="230"/>
        <v>0</v>
      </c>
      <c r="I1886" s="49">
        <v>0</v>
      </c>
      <c r="J1886" s="49" t="s">
        <v>284</v>
      </c>
      <c r="K1886" s="49" t="s">
        <v>284</v>
      </c>
      <c r="L1886" s="89"/>
    </row>
    <row r="1887" spans="1:12" ht="45">
      <c r="A1887" s="295"/>
      <c r="B1887" s="174"/>
      <c r="C1887" s="7" t="s">
        <v>233</v>
      </c>
      <c r="D1887" s="46">
        <f>D1894+D1901+D1908+D1915+D1922+D1929+D1936+D1943+D1950+D1957+D1964+D1971+D1978+D1985+D1992+D1999+D2006+D2013+D2020</f>
        <v>0</v>
      </c>
      <c r="E1887" s="46" t="s">
        <v>284</v>
      </c>
      <c r="F1887" s="46" t="s">
        <v>284</v>
      </c>
      <c r="G1887" s="46" t="s">
        <v>284</v>
      </c>
      <c r="H1887" s="46">
        <f t="shared" si="230"/>
        <v>0</v>
      </c>
      <c r="I1887" s="49">
        <v>0</v>
      </c>
      <c r="J1887" s="49" t="s">
        <v>284</v>
      </c>
      <c r="K1887" s="49" t="s">
        <v>284</v>
      </c>
      <c r="L1887" s="89"/>
    </row>
    <row r="1888" spans="1:12">
      <c r="A1888" s="218" t="s">
        <v>178</v>
      </c>
      <c r="B1888" s="172" t="s">
        <v>205</v>
      </c>
      <c r="C1888" s="6" t="s">
        <v>3</v>
      </c>
      <c r="D1888" s="46">
        <f>D1889+D1891+D1893+D1894</f>
        <v>100</v>
      </c>
      <c r="E1888" s="53" t="s">
        <v>284</v>
      </c>
      <c r="F1888" s="53" t="s">
        <v>284</v>
      </c>
      <c r="G1888" s="46" t="s">
        <v>284</v>
      </c>
      <c r="H1888" s="46">
        <f>H1889+H1891+H1893+H1894</f>
        <v>0</v>
      </c>
      <c r="I1888" s="49">
        <f t="shared" si="229"/>
        <v>0</v>
      </c>
      <c r="J1888" s="49" t="s">
        <v>284</v>
      </c>
      <c r="K1888" s="49" t="s">
        <v>284</v>
      </c>
      <c r="L1888" s="89"/>
    </row>
    <row r="1889" spans="1:12">
      <c r="A1889" s="219"/>
      <c r="B1889" s="173"/>
      <c r="C1889" s="7" t="s">
        <v>4</v>
      </c>
      <c r="D1889" s="46">
        <v>100</v>
      </c>
      <c r="E1889" s="53">
        <v>100</v>
      </c>
      <c r="F1889" s="53">
        <v>100</v>
      </c>
      <c r="G1889" s="46">
        <v>0</v>
      </c>
      <c r="H1889" s="46">
        <v>0</v>
      </c>
      <c r="I1889" s="49">
        <f t="shared" si="229"/>
        <v>0</v>
      </c>
      <c r="J1889" s="49">
        <f t="shared" si="231"/>
        <v>0</v>
      </c>
      <c r="K1889" s="49">
        <f t="shared" si="232"/>
        <v>0</v>
      </c>
      <c r="L1889" s="89"/>
    </row>
    <row r="1890" spans="1:12" ht="60">
      <c r="A1890" s="219"/>
      <c r="B1890" s="173"/>
      <c r="C1890" s="7" t="s">
        <v>211</v>
      </c>
      <c r="D1890" s="46">
        <v>0</v>
      </c>
      <c r="E1890" s="53">
        <v>0</v>
      </c>
      <c r="F1890" s="53">
        <v>0</v>
      </c>
      <c r="G1890" s="46">
        <v>0</v>
      </c>
      <c r="H1890" s="46">
        <v>0</v>
      </c>
      <c r="I1890" s="49">
        <v>0</v>
      </c>
      <c r="J1890" s="49">
        <v>0</v>
      </c>
      <c r="K1890" s="49">
        <v>0</v>
      </c>
      <c r="L1890" s="89"/>
    </row>
    <row r="1891" spans="1:12" ht="30">
      <c r="A1891" s="219"/>
      <c r="B1891" s="173"/>
      <c r="C1891" s="7" t="s">
        <v>9</v>
      </c>
      <c r="D1891" s="46">
        <v>0</v>
      </c>
      <c r="E1891" s="53">
        <v>0</v>
      </c>
      <c r="F1891" s="53">
        <f>E1891*0.5</f>
        <v>0</v>
      </c>
      <c r="G1891" s="46">
        <v>0</v>
      </c>
      <c r="H1891" s="46">
        <v>0</v>
      </c>
      <c r="I1891" s="49">
        <v>0</v>
      </c>
      <c r="J1891" s="49">
        <v>0</v>
      </c>
      <c r="K1891" s="49">
        <v>0</v>
      </c>
      <c r="L1891" s="89"/>
    </row>
    <row r="1892" spans="1:12" ht="75">
      <c r="A1892" s="219"/>
      <c r="B1892" s="173"/>
      <c r="C1892" s="7" t="s">
        <v>212</v>
      </c>
      <c r="D1892" s="46">
        <v>0</v>
      </c>
      <c r="E1892" s="53">
        <v>0</v>
      </c>
      <c r="F1892" s="53">
        <v>0</v>
      </c>
      <c r="G1892" s="46">
        <v>0</v>
      </c>
      <c r="H1892" s="46">
        <v>0</v>
      </c>
      <c r="I1892" s="49">
        <v>0</v>
      </c>
      <c r="J1892" s="49">
        <v>0</v>
      </c>
      <c r="K1892" s="49">
        <v>0</v>
      </c>
      <c r="L1892" s="89"/>
    </row>
    <row r="1893" spans="1:12" ht="30">
      <c r="A1893" s="219"/>
      <c r="B1893" s="173"/>
      <c r="C1893" s="7" t="s">
        <v>232</v>
      </c>
      <c r="D1893" s="46">
        <v>0</v>
      </c>
      <c r="E1893" s="53" t="s">
        <v>284</v>
      </c>
      <c r="F1893" s="53" t="s">
        <v>284</v>
      </c>
      <c r="G1893" s="46" t="s">
        <v>284</v>
      </c>
      <c r="H1893" s="46">
        <v>0</v>
      </c>
      <c r="I1893" s="49">
        <v>0</v>
      </c>
      <c r="J1893" s="49" t="s">
        <v>284</v>
      </c>
      <c r="K1893" s="49" t="s">
        <v>284</v>
      </c>
      <c r="L1893" s="89"/>
    </row>
    <row r="1894" spans="1:12" ht="45">
      <c r="A1894" s="220"/>
      <c r="B1894" s="174"/>
      <c r="C1894" s="7" t="s">
        <v>233</v>
      </c>
      <c r="D1894" s="46">
        <v>0</v>
      </c>
      <c r="E1894" s="53" t="s">
        <v>284</v>
      </c>
      <c r="F1894" s="53" t="s">
        <v>284</v>
      </c>
      <c r="G1894" s="46" t="s">
        <v>284</v>
      </c>
      <c r="H1894" s="46">
        <v>0</v>
      </c>
      <c r="I1894" s="49">
        <v>0</v>
      </c>
      <c r="J1894" s="49" t="s">
        <v>284</v>
      </c>
      <c r="K1894" s="49" t="s">
        <v>284</v>
      </c>
      <c r="L1894" s="89"/>
    </row>
    <row r="1895" spans="1:12">
      <c r="A1895" s="218" t="s">
        <v>179</v>
      </c>
      <c r="B1895" s="172" t="s">
        <v>205</v>
      </c>
      <c r="C1895" s="6" t="s">
        <v>3</v>
      </c>
      <c r="D1895" s="46">
        <f>D1896+D1898+D1900+D1901</f>
        <v>200</v>
      </c>
      <c r="E1895" s="53" t="s">
        <v>284</v>
      </c>
      <c r="F1895" s="53" t="s">
        <v>284</v>
      </c>
      <c r="G1895" s="46" t="s">
        <v>284</v>
      </c>
      <c r="H1895" s="46">
        <f>H1896+H1898+H1900+H1901</f>
        <v>0</v>
      </c>
      <c r="I1895" s="49">
        <f t="shared" si="229"/>
        <v>0</v>
      </c>
      <c r="J1895" s="49" t="s">
        <v>284</v>
      </c>
      <c r="K1895" s="49" t="s">
        <v>284</v>
      </c>
      <c r="L1895" s="89"/>
    </row>
    <row r="1896" spans="1:12">
      <c r="A1896" s="219"/>
      <c r="B1896" s="173"/>
      <c r="C1896" s="7" t="s">
        <v>4</v>
      </c>
      <c r="D1896" s="46">
        <v>200</v>
      </c>
      <c r="E1896" s="53">
        <v>200</v>
      </c>
      <c r="F1896" s="53">
        <v>200</v>
      </c>
      <c r="G1896" s="46">
        <v>0</v>
      </c>
      <c r="H1896" s="46">
        <v>0</v>
      </c>
      <c r="I1896" s="49">
        <f t="shared" si="229"/>
        <v>0</v>
      </c>
      <c r="J1896" s="49">
        <f t="shared" si="231"/>
        <v>0</v>
      </c>
      <c r="K1896" s="49">
        <f t="shared" si="232"/>
        <v>0</v>
      </c>
      <c r="L1896" s="89"/>
    </row>
    <row r="1897" spans="1:12" ht="60">
      <c r="A1897" s="219"/>
      <c r="B1897" s="173"/>
      <c r="C1897" s="7" t="s">
        <v>211</v>
      </c>
      <c r="D1897" s="46">
        <v>0</v>
      </c>
      <c r="E1897" s="53">
        <v>0</v>
      </c>
      <c r="F1897" s="53">
        <v>0</v>
      </c>
      <c r="G1897" s="46">
        <v>0</v>
      </c>
      <c r="H1897" s="46">
        <v>0</v>
      </c>
      <c r="I1897" s="49">
        <v>0</v>
      </c>
      <c r="J1897" s="49">
        <v>0</v>
      </c>
      <c r="K1897" s="49">
        <v>0</v>
      </c>
      <c r="L1897" s="89"/>
    </row>
    <row r="1898" spans="1:12" ht="30">
      <c r="A1898" s="219"/>
      <c r="B1898" s="173"/>
      <c r="C1898" s="7" t="s">
        <v>9</v>
      </c>
      <c r="D1898" s="46">
        <v>0</v>
      </c>
      <c r="E1898" s="53">
        <v>0</v>
      </c>
      <c r="F1898" s="53">
        <f>E1898*0.5</f>
        <v>0</v>
      </c>
      <c r="G1898" s="46">
        <v>0</v>
      </c>
      <c r="H1898" s="46">
        <v>0</v>
      </c>
      <c r="I1898" s="49">
        <v>0</v>
      </c>
      <c r="J1898" s="49">
        <v>0</v>
      </c>
      <c r="K1898" s="49">
        <v>0</v>
      </c>
      <c r="L1898" s="89"/>
    </row>
    <row r="1899" spans="1:12" ht="75">
      <c r="A1899" s="219"/>
      <c r="B1899" s="173"/>
      <c r="C1899" s="7" t="s">
        <v>212</v>
      </c>
      <c r="D1899" s="46">
        <v>0</v>
      </c>
      <c r="E1899" s="53" t="s">
        <v>284</v>
      </c>
      <c r="F1899" s="53" t="s">
        <v>284</v>
      </c>
      <c r="G1899" s="46" t="s">
        <v>284</v>
      </c>
      <c r="H1899" s="46">
        <v>0</v>
      </c>
      <c r="I1899" s="49">
        <v>0</v>
      </c>
      <c r="J1899" s="49" t="s">
        <v>284</v>
      </c>
      <c r="K1899" s="49" t="s">
        <v>284</v>
      </c>
      <c r="L1899" s="89"/>
    </row>
    <row r="1900" spans="1:12" ht="30">
      <c r="A1900" s="219"/>
      <c r="B1900" s="173"/>
      <c r="C1900" s="7" t="s">
        <v>232</v>
      </c>
      <c r="D1900" s="46">
        <v>0</v>
      </c>
      <c r="E1900" s="53" t="s">
        <v>284</v>
      </c>
      <c r="F1900" s="53" t="s">
        <v>284</v>
      </c>
      <c r="G1900" s="46" t="s">
        <v>284</v>
      </c>
      <c r="H1900" s="46">
        <v>0</v>
      </c>
      <c r="I1900" s="49">
        <v>0</v>
      </c>
      <c r="J1900" s="49" t="s">
        <v>284</v>
      </c>
      <c r="K1900" s="49" t="s">
        <v>284</v>
      </c>
      <c r="L1900" s="89"/>
    </row>
    <row r="1901" spans="1:12" ht="45">
      <c r="A1901" s="220"/>
      <c r="B1901" s="174"/>
      <c r="C1901" s="7" t="s">
        <v>233</v>
      </c>
      <c r="D1901" s="46">
        <v>0</v>
      </c>
      <c r="E1901" s="53">
        <v>0</v>
      </c>
      <c r="F1901" s="53">
        <v>0</v>
      </c>
      <c r="G1901" s="46">
        <v>0</v>
      </c>
      <c r="H1901" s="46">
        <v>0</v>
      </c>
      <c r="I1901" s="49">
        <v>0</v>
      </c>
      <c r="J1901" s="49">
        <v>0</v>
      </c>
      <c r="K1901" s="49">
        <v>0</v>
      </c>
      <c r="L1901" s="89"/>
    </row>
    <row r="1902" spans="1:12">
      <c r="A1902" s="218" t="s">
        <v>180</v>
      </c>
      <c r="B1902" s="172" t="s">
        <v>205</v>
      </c>
      <c r="C1902" s="6" t="s">
        <v>3</v>
      </c>
      <c r="D1902" s="46">
        <f>D1903+D1905+D1907+D1908</f>
        <v>150</v>
      </c>
      <c r="E1902" s="53" t="s">
        <v>284</v>
      </c>
      <c r="F1902" s="53" t="s">
        <v>284</v>
      </c>
      <c r="G1902" s="46" t="s">
        <v>284</v>
      </c>
      <c r="H1902" s="46">
        <f>H1903+H1905+H1907+H1908</f>
        <v>0</v>
      </c>
      <c r="I1902" s="49">
        <f t="shared" si="229"/>
        <v>0</v>
      </c>
      <c r="J1902" s="49">
        <v>0</v>
      </c>
      <c r="K1902" s="49">
        <v>0</v>
      </c>
      <c r="L1902" s="89"/>
    </row>
    <row r="1903" spans="1:12">
      <c r="A1903" s="219"/>
      <c r="B1903" s="173"/>
      <c r="C1903" s="7" t="s">
        <v>4</v>
      </c>
      <c r="D1903" s="46">
        <v>150</v>
      </c>
      <c r="E1903" s="53">
        <v>150</v>
      </c>
      <c r="F1903" s="53">
        <v>150</v>
      </c>
      <c r="G1903" s="46">
        <v>0</v>
      </c>
      <c r="H1903" s="46">
        <v>0</v>
      </c>
      <c r="I1903" s="49">
        <f t="shared" si="229"/>
        <v>0</v>
      </c>
      <c r="J1903" s="49">
        <f t="shared" si="231"/>
        <v>0</v>
      </c>
      <c r="K1903" s="49">
        <f t="shared" si="232"/>
        <v>0</v>
      </c>
      <c r="L1903" s="89"/>
    </row>
    <row r="1904" spans="1:12" ht="60">
      <c r="A1904" s="219"/>
      <c r="B1904" s="173"/>
      <c r="C1904" s="7" t="s">
        <v>211</v>
      </c>
      <c r="D1904" s="46">
        <v>0</v>
      </c>
      <c r="E1904" s="53">
        <v>0</v>
      </c>
      <c r="F1904" s="53">
        <v>0</v>
      </c>
      <c r="G1904" s="46">
        <v>0</v>
      </c>
      <c r="H1904" s="46">
        <v>0</v>
      </c>
      <c r="I1904" s="49">
        <v>0</v>
      </c>
      <c r="J1904" s="49">
        <v>0</v>
      </c>
      <c r="K1904" s="49">
        <v>0</v>
      </c>
      <c r="L1904" s="89"/>
    </row>
    <row r="1905" spans="1:12" ht="30">
      <c r="A1905" s="219"/>
      <c r="B1905" s="173"/>
      <c r="C1905" s="7" t="s">
        <v>231</v>
      </c>
      <c r="D1905" s="46">
        <v>0</v>
      </c>
      <c r="E1905" s="53">
        <v>0</v>
      </c>
      <c r="F1905" s="53">
        <f>E1905*0.5</f>
        <v>0</v>
      </c>
      <c r="G1905" s="46">
        <v>0</v>
      </c>
      <c r="H1905" s="46">
        <v>0</v>
      </c>
      <c r="I1905" s="49">
        <v>0</v>
      </c>
      <c r="J1905" s="49">
        <v>0</v>
      </c>
      <c r="K1905" s="49">
        <v>0</v>
      </c>
      <c r="L1905" s="89"/>
    </row>
    <row r="1906" spans="1:12" ht="75">
      <c r="A1906" s="219"/>
      <c r="B1906" s="173"/>
      <c r="C1906" s="7" t="s">
        <v>212</v>
      </c>
      <c r="D1906" s="46">
        <v>0</v>
      </c>
      <c r="E1906" s="53">
        <v>0</v>
      </c>
      <c r="F1906" s="53">
        <v>0</v>
      </c>
      <c r="G1906" s="46">
        <v>0</v>
      </c>
      <c r="H1906" s="46">
        <v>0</v>
      </c>
      <c r="I1906" s="49">
        <v>0</v>
      </c>
      <c r="J1906" s="49">
        <v>0</v>
      </c>
      <c r="K1906" s="49">
        <v>0</v>
      </c>
      <c r="L1906" s="89"/>
    </row>
    <row r="1907" spans="1:12" ht="30">
      <c r="A1907" s="219"/>
      <c r="B1907" s="173"/>
      <c r="C1907" s="7" t="s">
        <v>232</v>
      </c>
      <c r="D1907" s="46">
        <v>0</v>
      </c>
      <c r="E1907" s="53" t="s">
        <v>284</v>
      </c>
      <c r="F1907" s="53" t="s">
        <v>284</v>
      </c>
      <c r="G1907" s="46" t="s">
        <v>284</v>
      </c>
      <c r="H1907" s="46">
        <v>0</v>
      </c>
      <c r="I1907" s="49">
        <v>0</v>
      </c>
      <c r="J1907" s="49" t="s">
        <v>284</v>
      </c>
      <c r="K1907" s="49" t="s">
        <v>284</v>
      </c>
      <c r="L1907" s="89"/>
    </row>
    <row r="1908" spans="1:12" ht="45">
      <c r="A1908" s="220"/>
      <c r="B1908" s="174"/>
      <c r="C1908" s="7" t="s">
        <v>233</v>
      </c>
      <c r="D1908" s="46">
        <v>0</v>
      </c>
      <c r="E1908" s="53" t="s">
        <v>284</v>
      </c>
      <c r="F1908" s="53" t="s">
        <v>284</v>
      </c>
      <c r="G1908" s="46" t="s">
        <v>284</v>
      </c>
      <c r="H1908" s="46">
        <v>0</v>
      </c>
      <c r="I1908" s="49">
        <v>0</v>
      </c>
      <c r="J1908" s="49" t="s">
        <v>284</v>
      </c>
      <c r="K1908" s="49" t="s">
        <v>284</v>
      </c>
      <c r="L1908" s="89"/>
    </row>
    <row r="1909" spans="1:12">
      <c r="A1909" s="218" t="s">
        <v>181</v>
      </c>
      <c r="B1909" s="172" t="s">
        <v>205</v>
      </c>
      <c r="C1909" s="6" t="s">
        <v>3</v>
      </c>
      <c r="D1909" s="46">
        <f>D1910+D1912+D1914+D1915</f>
        <v>250</v>
      </c>
      <c r="E1909" s="53" t="s">
        <v>284</v>
      </c>
      <c r="F1909" s="53" t="s">
        <v>284</v>
      </c>
      <c r="G1909" s="46" t="s">
        <v>284</v>
      </c>
      <c r="H1909" s="46">
        <f>H1910+H1912+H1914+H1915</f>
        <v>0</v>
      </c>
      <c r="I1909" s="49">
        <f t="shared" si="229"/>
        <v>0</v>
      </c>
      <c r="J1909" s="49" t="s">
        <v>284</v>
      </c>
      <c r="K1909" s="49" t="s">
        <v>284</v>
      </c>
      <c r="L1909" s="89"/>
    </row>
    <row r="1910" spans="1:12">
      <c r="A1910" s="219"/>
      <c r="B1910" s="173"/>
      <c r="C1910" s="7" t="s">
        <v>4</v>
      </c>
      <c r="D1910" s="46">
        <v>250</v>
      </c>
      <c r="E1910" s="53">
        <v>250</v>
      </c>
      <c r="F1910" s="53">
        <v>250</v>
      </c>
      <c r="G1910" s="46">
        <v>0</v>
      </c>
      <c r="H1910" s="46">
        <v>0</v>
      </c>
      <c r="I1910" s="49">
        <f t="shared" si="229"/>
        <v>0</v>
      </c>
      <c r="J1910" s="49">
        <f t="shared" si="231"/>
        <v>0</v>
      </c>
      <c r="K1910" s="49">
        <f t="shared" si="232"/>
        <v>0</v>
      </c>
      <c r="L1910" s="89"/>
    </row>
    <row r="1911" spans="1:12" ht="60">
      <c r="A1911" s="219"/>
      <c r="B1911" s="173"/>
      <c r="C1911" s="7" t="s">
        <v>211</v>
      </c>
      <c r="D1911" s="46">
        <v>0</v>
      </c>
      <c r="E1911" s="53">
        <v>0</v>
      </c>
      <c r="F1911" s="53">
        <v>0</v>
      </c>
      <c r="G1911" s="46">
        <v>0</v>
      </c>
      <c r="H1911" s="46">
        <v>0</v>
      </c>
      <c r="I1911" s="49">
        <v>0</v>
      </c>
      <c r="J1911" s="49">
        <v>0</v>
      </c>
      <c r="K1911" s="49">
        <v>0</v>
      </c>
      <c r="L1911" s="89"/>
    </row>
    <row r="1912" spans="1:12" ht="30">
      <c r="A1912" s="219"/>
      <c r="B1912" s="173"/>
      <c r="C1912" s="7" t="s">
        <v>231</v>
      </c>
      <c r="D1912" s="46">
        <v>0</v>
      </c>
      <c r="E1912" s="53">
        <v>0</v>
      </c>
      <c r="F1912" s="53">
        <f>E1912*0.5</f>
        <v>0</v>
      </c>
      <c r="G1912" s="46">
        <v>0</v>
      </c>
      <c r="H1912" s="46">
        <v>0</v>
      </c>
      <c r="I1912" s="49">
        <v>0</v>
      </c>
      <c r="J1912" s="49">
        <v>0</v>
      </c>
      <c r="K1912" s="49">
        <v>0</v>
      </c>
      <c r="L1912" s="89"/>
    </row>
    <row r="1913" spans="1:12" ht="75">
      <c r="A1913" s="219"/>
      <c r="B1913" s="173"/>
      <c r="C1913" s="7" t="s">
        <v>212</v>
      </c>
      <c r="D1913" s="46">
        <v>0</v>
      </c>
      <c r="E1913" s="53">
        <v>0</v>
      </c>
      <c r="F1913" s="53">
        <v>0</v>
      </c>
      <c r="G1913" s="46">
        <v>0</v>
      </c>
      <c r="H1913" s="46">
        <v>0</v>
      </c>
      <c r="I1913" s="49">
        <v>0</v>
      </c>
      <c r="J1913" s="49">
        <v>0</v>
      </c>
      <c r="K1913" s="49">
        <v>0</v>
      </c>
      <c r="L1913" s="89"/>
    </row>
    <row r="1914" spans="1:12" ht="30">
      <c r="A1914" s="219"/>
      <c r="B1914" s="173"/>
      <c r="C1914" s="7" t="s">
        <v>232</v>
      </c>
      <c r="D1914" s="46">
        <v>0</v>
      </c>
      <c r="E1914" s="53" t="s">
        <v>284</v>
      </c>
      <c r="F1914" s="53" t="s">
        <v>284</v>
      </c>
      <c r="G1914" s="46" t="s">
        <v>284</v>
      </c>
      <c r="H1914" s="46">
        <v>0</v>
      </c>
      <c r="I1914" s="49">
        <v>0</v>
      </c>
      <c r="J1914" s="49" t="s">
        <v>284</v>
      </c>
      <c r="K1914" s="49" t="s">
        <v>284</v>
      </c>
      <c r="L1914" s="89"/>
    </row>
    <row r="1915" spans="1:12" ht="45">
      <c r="A1915" s="220"/>
      <c r="B1915" s="174"/>
      <c r="C1915" s="7" t="s">
        <v>233</v>
      </c>
      <c r="D1915" s="46">
        <v>0</v>
      </c>
      <c r="E1915" s="53" t="s">
        <v>284</v>
      </c>
      <c r="F1915" s="53" t="s">
        <v>284</v>
      </c>
      <c r="G1915" s="46" t="s">
        <v>284</v>
      </c>
      <c r="H1915" s="46">
        <v>0</v>
      </c>
      <c r="I1915" s="49">
        <v>0</v>
      </c>
      <c r="J1915" s="49" t="s">
        <v>284</v>
      </c>
      <c r="K1915" s="49" t="s">
        <v>284</v>
      </c>
      <c r="L1915" s="89"/>
    </row>
    <row r="1916" spans="1:12">
      <c r="A1916" s="218" t="s">
        <v>182</v>
      </c>
      <c r="B1916" s="172" t="s">
        <v>205</v>
      </c>
      <c r="C1916" s="6" t="s">
        <v>3</v>
      </c>
      <c r="D1916" s="46">
        <f>D1917+D1919+D1921+D1922</f>
        <v>250</v>
      </c>
      <c r="E1916" s="53" t="s">
        <v>284</v>
      </c>
      <c r="F1916" s="53" t="s">
        <v>284</v>
      </c>
      <c r="G1916" s="46" t="s">
        <v>284</v>
      </c>
      <c r="H1916" s="46">
        <f>H1917+H1919+H1921+H1922</f>
        <v>0</v>
      </c>
      <c r="I1916" s="49">
        <f t="shared" si="229"/>
        <v>0</v>
      </c>
      <c r="J1916" s="49" t="s">
        <v>284</v>
      </c>
      <c r="K1916" s="49" t="s">
        <v>284</v>
      </c>
      <c r="L1916" s="89"/>
    </row>
    <row r="1917" spans="1:12">
      <c r="A1917" s="219"/>
      <c r="B1917" s="173"/>
      <c r="C1917" s="7" t="s">
        <v>4</v>
      </c>
      <c r="D1917" s="46">
        <v>250</v>
      </c>
      <c r="E1917" s="53">
        <v>250</v>
      </c>
      <c r="F1917" s="53">
        <v>250</v>
      </c>
      <c r="G1917" s="46">
        <v>0</v>
      </c>
      <c r="H1917" s="46">
        <v>0</v>
      </c>
      <c r="I1917" s="49">
        <f t="shared" si="229"/>
        <v>0</v>
      </c>
      <c r="J1917" s="49">
        <f t="shared" si="231"/>
        <v>0</v>
      </c>
      <c r="K1917" s="49">
        <f t="shared" si="232"/>
        <v>0</v>
      </c>
      <c r="L1917" s="89"/>
    </row>
    <row r="1918" spans="1:12" ht="60">
      <c r="A1918" s="219"/>
      <c r="B1918" s="173"/>
      <c r="C1918" s="7" t="s">
        <v>211</v>
      </c>
      <c r="D1918" s="46">
        <v>0</v>
      </c>
      <c r="E1918" s="53">
        <v>0</v>
      </c>
      <c r="F1918" s="53">
        <v>0</v>
      </c>
      <c r="G1918" s="46">
        <v>0</v>
      </c>
      <c r="H1918" s="46">
        <v>0</v>
      </c>
      <c r="I1918" s="49">
        <v>0</v>
      </c>
      <c r="J1918" s="49">
        <v>0</v>
      </c>
      <c r="K1918" s="49">
        <v>0</v>
      </c>
      <c r="L1918" s="89"/>
    </row>
    <row r="1919" spans="1:12" ht="30">
      <c r="A1919" s="219"/>
      <c r="B1919" s="173"/>
      <c r="C1919" s="7" t="s">
        <v>231</v>
      </c>
      <c r="D1919" s="46">
        <v>0</v>
      </c>
      <c r="E1919" s="53">
        <v>0</v>
      </c>
      <c r="F1919" s="53">
        <f>E1919*0.5</f>
        <v>0</v>
      </c>
      <c r="G1919" s="46">
        <v>0</v>
      </c>
      <c r="H1919" s="46">
        <v>0</v>
      </c>
      <c r="I1919" s="49">
        <v>0</v>
      </c>
      <c r="J1919" s="49">
        <v>0</v>
      </c>
      <c r="K1919" s="49">
        <v>0</v>
      </c>
      <c r="L1919" s="89"/>
    </row>
    <row r="1920" spans="1:12" ht="75">
      <c r="A1920" s="219"/>
      <c r="B1920" s="173"/>
      <c r="C1920" s="7" t="s">
        <v>212</v>
      </c>
      <c r="D1920" s="46">
        <v>0</v>
      </c>
      <c r="E1920" s="53">
        <v>0</v>
      </c>
      <c r="F1920" s="53">
        <v>0</v>
      </c>
      <c r="G1920" s="46">
        <v>0</v>
      </c>
      <c r="H1920" s="46">
        <v>0</v>
      </c>
      <c r="I1920" s="49">
        <v>0</v>
      </c>
      <c r="J1920" s="49">
        <v>0</v>
      </c>
      <c r="K1920" s="49">
        <v>0</v>
      </c>
      <c r="L1920" s="89"/>
    </row>
    <row r="1921" spans="1:12" ht="30">
      <c r="A1921" s="219"/>
      <c r="B1921" s="173"/>
      <c r="C1921" s="7" t="s">
        <v>232</v>
      </c>
      <c r="D1921" s="46">
        <v>0</v>
      </c>
      <c r="E1921" s="53" t="s">
        <v>284</v>
      </c>
      <c r="F1921" s="53" t="s">
        <v>284</v>
      </c>
      <c r="G1921" s="46" t="s">
        <v>284</v>
      </c>
      <c r="H1921" s="46">
        <v>0</v>
      </c>
      <c r="I1921" s="49">
        <v>0</v>
      </c>
      <c r="J1921" s="49" t="s">
        <v>284</v>
      </c>
      <c r="K1921" s="49" t="s">
        <v>284</v>
      </c>
      <c r="L1921" s="89"/>
    </row>
    <row r="1922" spans="1:12" ht="45">
      <c r="A1922" s="220"/>
      <c r="B1922" s="174"/>
      <c r="C1922" s="7" t="s">
        <v>233</v>
      </c>
      <c r="D1922" s="46">
        <v>0</v>
      </c>
      <c r="E1922" s="53" t="s">
        <v>284</v>
      </c>
      <c r="F1922" s="53" t="s">
        <v>284</v>
      </c>
      <c r="G1922" s="46" t="s">
        <v>284</v>
      </c>
      <c r="H1922" s="46">
        <v>0</v>
      </c>
      <c r="I1922" s="49">
        <v>0</v>
      </c>
      <c r="J1922" s="49" t="s">
        <v>284</v>
      </c>
      <c r="K1922" s="49" t="s">
        <v>284</v>
      </c>
      <c r="L1922" s="89"/>
    </row>
    <row r="1923" spans="1:12">
      <c r="A1923" s="218" t="s">
        <v>183</v>
      </c>
      <c r="B1923" s="172" t="s">
        <v>205</v>
      </c>
      <c r="C1923" s="6" t="s">
        <v>3</v>
      </c>
      <c r="D1923" s="46">
        <f>D1924+D1926+D1928+D1929</f>
        <v>100</v>
      </c>
      <c r="E1923" s="53" t="s">
        <v>284</v>
      </c>
      <c r="F1923" s="53" t="s">
        <v>284</v>
      </c>
      <c r="G1923" s="46" t="s">
        <v>284</v>
      </c>
      <c r="H1923" s="46">
        <f>H1924+H1926+H1928+H1929</f>
        <v>0</v>
      </c>
      <c r="I1923" s="49">
        <f t="shared" si="229"/>
        <v>0</v>
      </c>
      <c r="J1923" s="49" t="s">
        <v>284</v>
      </c>
      <c r="K1923" s="49" t="s">
        <v>284</v>
      </c>
      <c r="L1923" s="89"/>
    </row>
    <row r="1924" spans="1:12">
      <c r="A1924" s="219"/>
      <c r="B1924" s="173"/>
      <c r="C1924" s="7" t="s">
        <v>4</v>
      </c>
      <c r="D1924" s="46">
        <v>100</v>
      </c>
      <c r="E1924" s="53">
        <v>100</v>
      </c>
      <c r="F1924" s="53">
        <v>100</v>
      </c>
      <c r="G1924" s="46">
        <v>0</v>
      </c>
      <c r="H1924" s="46">
        <v>0</v>
      </c>
      <c r="I1924" s="49">
        <f t="shared" si="229"/>
        <v>0</v>
      </c>
      <c r="J1924" s="49">
        <f t="shared" si="231"/>
        <v>0</v>
      </c>
      <c r="K1924" s="49">
        <f t="shared" si="232"/>
        <v>0</v>
      </c>
      <c r="L1924" s="89"/>
    </row>
    <row r="1925" spans="1:12" ht="60">
      <c r="A1925" s="219"/>
      <c r="B1925" s="173"/>
      <c r="C1925" s="7" t="s">
        <v>211</v>
      </c>
      <c r="D1925" s="46">
        <v>0</v>
      </c>
      <c r="E1925" s="53">
        <v>0</v>
      </c>
      <c r="F1925" s="53">
        <v>0</v>
      </c>
      <c r="G1925" s="46">
        <v>0</v>
      </c>
      <c r="H1925" s="46">
        <v>0</v>
      </c>
      <c r="I1925" s="49">
        <v>0</v>
      </c>
      <c r="J1925" s="49">
        <v>0</v>
      </c>
      <c r="K1925" s="49">
        <v>0</v>
      </c>
      <c r="L1925" s="89"/>
    </row>
    <row r="1926" spans="1:12" ht="30">
      <c r="A1926" s="219"/>
      <c r="B1926" s="173"/>
      <c r="C1926" s="7" t="s">
        <v>231</v>
      </c>
      <c r="D1926" s="46">
        <v>0</v>
      </c>
      <c r="E1926" s="53">
        <v>0</v>
      </c>
      <c r="F1926" s="53">
        <v>0</v>
      </c>
      <c r="G1926" s="46">
        <v>0</v>
      </c>
      <c r="H1926" s="46">
        <v>0</v>
      </c>
      <c r="I1926" s="49">
        <v>0</v>
      </c>
      <c r="J1926" s="49">
        <v>0</v>
      </c>
      <c r="K1926" s="49">
        <v>0</v>
      </c>
      <c r="L1926" s="89"/>
    </row>
    <row r="1927" spans="1:12" ht="75">
      <c r="A1927" s="219"/>
      <c r="B1927" s="173"/>
      <c r="C1927" s="7" t="s">
        <v>212</v>
      </c>
      <c r="D1927" s="46">
        <v>0</v>
      </c>
      <c r="E1927" s="53">
        <v>0</v>
      </c>
      <c r="F1927" s="53">
        <v>0</v>
      </c>
      <c r="G1927" s="46">
        <v>0</v>
      </c>
      <c r="H1927" s="46">
        <v>0</v>
      </c>
      <c r="I1927" s="49">
        <v>0</v>
      </c>
      <c r="J1927" s="49">
        <v>0</v>
      </c>
      <c r="K1927" s="49">
        <v>0</v>
      </c>
      <c r="L1927" s="89"/>
    </row>
    <row r="1928" spans="1:12" ht="30">
      <c r="A1928" s="219"/>
      <c r="B1928" s="173"/>
      <c r="C1928" s="7" t="s">
        <v>232</v>
      </c>
      <c r="D1928" s="46">
        <v>0</v>
      </c>
      <c r="E1928" s="53" t="s">
        <v>284</v>
      </c>
      <c r="F1928" s="53" t="s">
        <v>284</v>
      </c>
      <c r="G1928" s="46" t="s">
        <v>284</v>
      </c>
      <c r="H1928" s="46">
        <v>0</v>
      </c>
      <c r="I1928" s="49">
        <v>0</v>
      </c>
      <c r="J1928" s="49" t="s">
        <v>284</v>
      </c>
      <c r="K1928" s="49" t="s">
        <v>284</v>
      </c>
      <c r="L1928" s="89"/>
    </row>
    <row r="1929" spans="1:12" ht="45">
      <c r="A1929" s="220"/>
      <c r="B1929" s="174"/>
      <c r="C1929" s="7" t="s">
        <v>233</v>
      </c>
      <c r="D1929" s="46">
        <v>0</v>
      </c>
      <c r="E1929" s="53" t="s">
        <v>284</v>
      </c>
      <c r="F1929" s="53" t="s">
        <v>284</v>
      </c>
      <c r="G1929" s="46" t="s">
        <v>284</v>
      </c>
      <c r="H1929" s="46">
        <v>0</v>
      </c>
      <c r="I1929" s="49">
        <v>0</v>
      </c>
      <c r="J1929" s="49" t="s">
        <v>284</v>
      </c>
      <c r="K1929" s="49" t="s">
        <v>284</v>
      </c>
      <c r="L1929" s="89"/>
    </row>
    <row r="1930" spans="1:12">
      <c r="A1930" s="218" t="s">
        <v>184</v>
      </c>
      <c r="B1930" s="172" t="s">
        <v>205</v>
      </c>
      <c r="C1930" s="6" t="s">
        <v>3</v>
      </c>
      <c r="D1930" s="46">
        <f>D1931+D1933+D1935+D1936</f>
        <v>400</v>
      </c>
      <c r="E1930" s="53" t="s">
        <v>284</v>
      </c>
      <c r="F1930" s="53" t="s">
        <v>284</v>
      </c>
      <c r="G1930" s="46" t="s">
        <v>284</v>
      </c>
      <c r="H1930" s="46">
        <f>H1931+H1933+H1935+H1936</f>
        <v>0</v>
      </c>
      <c r="I1930" s="49">
        <f t="shared" si="229"/>
        <v>0</v>
      </c>
      <c r="J1930" s="49" t="s">
        <v>284</v>
      </c>
      <c r="K1930" s="49" t="s">
        <v>284</v>
      </c>
      <c r="L1930" s="89"/>
    </row>
    <row r="1931" spans="1:12">
      <c r="A1931" s="219"/>
      <c r="B1931" s="173"/>
      <c r="C1931" s="7" t="s">
        <v>4</v>
      </c>
      <c r="D1931" s="46">
        <v>400</v>
      </c>
      <c r="E1931" s="53">
        <v>400</v>
      </c>
      <c r="F1931" s="53">
        <v>400</v>
      </c>
      <c r="G1931" s="46">
        <v>0</v>
      </c>
      <c r="H1931" s="46">
        <v>0</v>
      </c>
      <c r="I1931" s="49">
        <f t="shared" si="229"/>
        <v>0</v>
      </c>
      <c r="J1931" s="49">
        <f t="shared" si="231"/>
        <v>0</v>
      </c>
      <c r="K1931" s="49">
        <f t="shared" si="232"/>
        <v>0</v>
      </c>
      <c r="L1931" s="89"/>
    </row>
    <row r="1932" spans="1:12" ht="60">
      <c r="A1932" s="219"/>
      <c r="B1932" s="173"/>
      <c r="C1932" s="7" t="s">
        <v>211</v>
      </c>
      <c r="D1932" s="46">
        <v>0</v>
      </c>
      <c r="E1932" s="53">
        <v>0</v>
      </c>
      <c r="F1932" s="53">
        <v>0</v>
      </c>
      <c r="G1932" s="46">
        <v>0</v>
      </c>
      <c r="H1932" s="46">
        <v>0</v>
      </c>
      <c r="I1932" s="49">
        <v>0</v>
      </c>
      <c r="J1932" s="49">
        <v>0</v>
      </c>
      <c r="K1932" s="49">
        <v>0</v>
      </c>
      <c r="L1932" s="89"/>
    </row>
    <row r="1933" spans="1:12" ht="30">
      <c r="A1933" s="219"/>
      <c r="B1933" s="173"/>
      <c r="C1933" s="7" t="s">
        <v>231</v>
      </c>
      <c r="D1933" s="46">
        <v>0</v>
      </c>
      <c r="E1933" s="53">
        <v>0</v>
      </c>
      <c r="F1933" s="53">
        <f>E1933*0.5</f>
        <v>0</v>
      </c>
      <c r="G1933" s="46">
        <v>0</v>
      </c>
      <c r="H1933" s="46">
        <v>0</v>
      </c>
      <c r="I1933" s="49">
        <v>0</v>
      </c>
      <c r="J1933" s="49">
        <v>0</v>
      </c>
      <c r="K1933" s="49">
        <v>0</v>
      </c>
      <c r="L1933" s="89"/>
    </row>
    <row r="1934" spans="1:12" ht="75">
      <c r="A1934" s="219"/>
      <c r="B1934" s="173"/>
      <c r="C1934" s="7" t="s">
        <v>212</v>
      </c>
      <c r="D1934" s="46">
        <v>0</v>
      </c>
      <c r="E1934" s="53">
        <v>0</v>
      </c>
      <c r="F1934" s="53">
        <v>0</v>
      </c>
      <c r="G1934" s="46">
        <v>0</v>
      </c>
      <c r="H1934" s="46">
        <v>0</v>
      </c>
      <c r="I1934" s="49">
        <v>0</v>
      </c>
      <c r="J1934" s="49">
        <v>0</v>
      </c>
      <c r="K1934" s="49">
        <v>0</v>
      </c>
      <c r="L1934" s="89"/>
    </row>
    <row r="1935" spans="1:12" ht="30">
      <c r="A1935" s="219"/>
      <c r="B1935" s="173"/>
      <c r="C1935" s="7" t="s">
        <v>232</v>
      </c>
      <c r="D1935" s="46">
        <v>0</v>
      </c>
      <c r="E1935" s="53" t="s">
        <v>284</v>
      </c>
      <c r="F1935" s="53" t="s">
        <v>284</v>
      </c>
      <c r="G1935" s="46" t="s">
        <v>284</v>
      </c>
      <c r="H1935" s="46">
        <v>0</v>
      </c>
      <c r="I1935" s="49">
        <v>0</v>
      </c>
      <c r="J1935" s="49" t="s">
        <v>284</v>
      </c>
      <c r="K1935" s="49" t="s">
        <v>284</v>
      </c>
      <c r="L1935" s="89"/>
    </row>
    <row r="1936" spans="1:12" ht="45">
      <c r="A1936" s="220"/>
      <c r="B1936" s="174"/>
      <c r="C1936" s="7" t="s">
        <v>233</v>
      </c>
      <c r="D1936" s="46">
        <v>0</v>
      </c>
      <c r="E1936" s="53" t="s">
        <v>284</v>
      </c>
      <c r="F1936" s="53" t="s">
        <v>284</v>
      </c>
      <c r="G1936" s="46" t="s">
        <v>284</v>
      </c>
      <c r="H1936" s="46">
        <v>0</v>
      </c>
      <c r="I1936" s="49">
        <v>0</v>
      </c>
      <c r="J1936" s="49" t="s">
        <v>284</v>
      </c>
      <c r="K1936" s="49" t="s">
        <v>284</v>
      </c>
      <c r="L1936" s="89"/>
    </row>
    <row r="1937" spans="1:12">
      <c r="A1937" s="218" t="s">
        <v>185</v>
      </c>
      <c r="B1937" s="172" t="s">
        <v>205</v>
      </c>
      <c r="C1937" s="6" t="s">
        <v>3</v>
      </c>
      <c r="D1937" s="46">
        <f>D1938+D1940+D1942+D1943</f>
        <v>150</v>
      </c>
      <c r="E1937" s="53" t="s">
        <v>284</v>
      </c>
      <c r="F1937" s="53" t="s">
        <v>284</v>
      </c>
      <c r="G1937" s="46" t="s">
        <v>284</v>
      </c>
      <c r="H1937" s="46">
        <f>H1938+H1940+H1942+H1943</f>
        <v>0</v>
      </c>
      <c r="I1937" s="49">
        <f t="shared" si="229"/>
        <v>0</v>
      </c>
      <c r="J1937" s="49" t="s">
        <v>284</v>
      </c>
      <c r="K1937" s="49" t="s">
        <v>284</v>
      </c>
      <c r="L1937" s="89"/>
    </row>
    <row r="1938" spans="1:12">
      <c r="A1938" s="219"/>
      <c r="B1938" s="173"/>
      <c r="C1938" s="7" t="s">
        <v>4</v>
      </c>
      <c r="D1938" s="46">
        <v>150</v>
      </c>
      <c r="E1938" s="53">
        <v>150</v>
      </c>
      <c r="F1938" s="53">
        <v>150</v>
      </c>
      <c r="G1938" s="46">
        <v>0</v>
      </c>
      <c r="H1938" s="46">
        <v>0</v>
      </c>
      <c r="I1938" s="49">
        <f t="shared" si="229"/>
        <v>0</v>
      </c>
      <c r="J1938" s="49">
        <f t="shared" si="231"/>
        <v>0</v>
      </c>
      <c r="K1938" s="49">
        <f t="shared" si="232"/>
        <v>0</v>
      </c>
      <c r="L1938" s="89"/>
    </row>
    <row r="1939" spans="1:12" ht="60">
      <c r="A1939" s="219"/>
      <c r="B1939" s="173"/>
      <c r="C1939" s="7" t="s">
        <v>211</v>
      </c>
      <c r="D1939" s="46">
        <v>0</v>
      </c>
      <c r="E1939" s="53">
        <v>0</v>
      </c>
      <c r="F1939" s="53">
        <v>0</v>
      </c>
      <c r="G1939" s="46">
        <v>0</v>
      </c>
      <c r="H1939" s="46">
        <v>0</v>
      </c>
      <c r="I1939" s="49">
        <v>0</v>
      </c>
      <c r="J1939" s="49">
        <v>0</v>
      </c>
      <c r="K1939" s="49">
        <v>0</v>
      </c>
      <c r="L1939" s="89"/>
    </row>
    <row r="1940" spans="1:12" ht="30">
      <c r="A1940" s="219"/>
      <c r="B1940" s="173"/>
      <c r="C1940" s="7" t="s">
        <v>9</v>
      </c>
      <c r="D1940" s="46">
        <v>0</v>
      </c>
      <c r="E1940" s="53">
        <v>0</v>
      </c>
      <c r="F1940" s="53">
        <f>E1940*0.5</f>
        <v>0</v>
      </c>
      <c r="G1940" s="46">
        <v>0</v>
      </c>
      <c r="H1940" s="46">
        <v>0</v>
      </c>
      <c r="I1940" s="49">
        <v>0</v>
      </c>
      <c r="J1940" s="49">
        <v>0</v>
      </c>
      <c r="K1940" s="49">
        <v>0</v>
      </c>
      <c r="L1940" s="89"/>
    </row>
    <row r="1941" spans="1:12" ht="75">
      <c r="A1941" s="219"/>
      <c r="B1941" s="173"/>
      <c r="C1941" s="7" t="s">
        <v>212</v>
      </c>
      <c r="D1941" s="46">
        <v>0</v>
      </c>
      <c r="E1941" s="53">
        <v>0</v>
      </c>
      <c r="F1941" s="53">
        <v>0</v>
      </c>
      <c r="G1941" s="46">
        <v>0</v>
      </c>
      <c r="H1941" s="46">
        <v>0</v>
      </c>
      <c r="I1941" s="49">
        <v>0</v>
      </c>
      <c r="J1941" s="49">
        <v>0</v>
      </c>
      <c r="K1941" s="49">
        <v>0</v>
      </c>
      <c r="L1941" s="89"/>
    </row>
    <row r="1942" spans="1:12" ht="30">
      <c r="A1942" s="219"/>
      <c r="B1942" s="173"/>
      <c r="C1942" s="7" t="s">
        <v>232</v>
      </c>
      <c r="D1942" s="46">
        <v>0</v>
      </c>
      <c r="E1942" s="53" t="s">
        <v>284</v>
      </c>
      <c r="F1942" s="53" t="s">
        <v>284</v>
      </c>
      <c r="G1942" s="46" t="s">
        <v>284</v>
      </c>
      <c r="H1942" s="46">
        <v>0</v>
      </c>
      <c r="I1942" s="49">
        <v>0</v>
      </c>
      <c r="J1942" s="49" t="s">
        <v>284</v>
      </c>
      <c r="K1942" s="49" t="s">
        <v>284</v>
      </c>
      <c r="L1942" s="89"/>
    </row>
    <row r="1943" spans="1:12" ht="45">
      <c r="A1943" s="220"/>
      <c r="B1943" s="174"/>
      <c r="C1943" s="7" t="s">
        <v>233</v>
      </c>
      <c r="D1943" s="46">
        <v>0</v>
      </c>
      <c r="E1943" s="53" t="s">
        <v>284</v>
      </c>
      <c r="F1943" s="53" t="s">
        <v>284</v>
      </c>
      <c r="G1943" s="46" t="s">
        <v>284</v>
      </c>
      <c r="H1943" s="46">
        <v>0</v>
      </c>
      <c r="I1943" s="49">
        <v>0</v>
      </c>
      <c r="J1943" s="49" t="s">
        <v>284</v>
      </c>
      <c r="K1943" s="49" t="s">
        <v>284</v>
      </c>
      <c r="L1943" s="89"/>
    </row>
    <row r="1944" spans="1:12">
      <c r="A1944" s="218" t="s">
        <v>186</v>
      </c>
      <c r="B1944" s="172" t="s">
        <v>205</v>
      </c>
      <c r="C1944" s="6" t="s">
        <v>3</v>
      </c>
      <c r="D1944" s="46">
        <f>D1945+D1947+D1949+D1950</f>
        <v>200</v>
      </c>
      <c r="E1944" s="53" t="s">
        <v>284</v>
      </c>
      <c r="F1944" s="53" t="s">
        <v>284</v>
      </c>
      <c r="G1944" s="46" t="s">
        <v>284</v>
      </c>
      <c r="H1944" s="46">
        <f>H1945+H1947+H1949+H1950</f>
        <v>0</v>
      </c>
      <c r="I1944" s="49">
        <f t="shared" ref="I1944:I2001" si="233">H1944/D1944*100</f>
        <v>0</v>
      </c>
      <c r="J1944" s="49" t="s">
        <v>284</v>
      </c>
      <c r="K1944" s="49" t="s">
        <v>284</v>
      </c>
      <c r="L1944" s="89"/>
    </row>
    <row r="1945" spans="1:12">
      <c r="A1945" s="219"/>
      <c r="B1945" s="173"/>
      <c r="C1945" s="7" t="s">
        <v>4</v>
      </c>
      <c r="D1945" s="46">
        <v>200</v>
      </c>
      <c r="E1945" s="53">
        <v>200</v>
      </c>
      <c r="F1945" s="53">
        <v>200</v>
      </c>
      <c r="G1945" s="46">
        <v>0</v>
      </c>
      <c r="H1945" s="46">
        <v>0</v>
      </c>
      <c r="I1945" s="49">
        <f t="shared" si="233"/>
        <v>0</v>
      </c>
      <c r="J1945" s="49">
        <f t="shared" ref="J1945:J2001" si="234">G1945/E1945*100</f>
        <v>0</v>
      </c>
      <c r="K1945" s="49">
        <f t="shared" ref="K1945:K2001" si="235">G1945/F1945*100</f>
        <v>0</v>
      </c>
      <c r="L1945" s="89"/>
    </row>
    <row r="1946" spans="1:12" ht="60">
      <c r="A1946" s="219"/>
      <c r="B1946" s="173"/>
      <c r="C1946" s="7" t="s">
        <v>211</v>
      </c>
      <c r="D1946" s="46">
        <v>0</v>
      </c>
      <c r="E1946" s="53">
        <v>0</v>
      </c>
      <c r="F1946" s="53">
        <v>0</v>
      </c>
      <c r="G1946" s="46">
        <v>0</v>
      </c>
      <c r="H1946" s="46">
        <v>0</v>
      </c>
      <c r="I1946" s="49">
        <v>0</v>
      </c>
      <c r="J1946" s="49">
        <v>0</v>
      </c>
      <c r="K1946" s="49">
        <v>0</v>
      </c>
      <c r="L1946" s="89"/>
    </row>
    <row r="1947" spans="1:12" ht="30">
      <c r="A1947" s="219"/>
      <c r="B1947" s="173"/>
      <c r="C1947" s="7" t="s">
        <v>9</v>
      </c>
      <c r="D1947" s="46">
        <v>0</v>
      </c>
      <c r="E1947" s="53">
        <v>0</v>
      </c>
      <c r="F1947" s="53">
        <f>E1947*0.5</f>
        <v>0</v>
      </c>
      <c r="G1947" s="46">
        <v>0</v>
      </c>
      <c r="H1947" s="46">
        <v>0</v>
      </c>
      <c r="I1947" s="49">
        <v>0</v>
      </c>
      <c r="J1947" s="49">
        <v>0</v>
      </c>
      <c r="K1947" s="49">
        <v>0</v>
      </c>
      <c r="L1947" s="89"/>
    </row>
    <row r="1948" spans="1:12" ht="75">
      <c r="A1948" s="219"/>
      <c r="B1948" s="173"/>
      <c r="C1948" s="7" t="s">
        <v>212</v>
      </c>
      <c r="D1948" s="46">
        <v>0</v>
      </c>
      <c r="E1948" s="53">
        <v>0</v>
      </c>
      <c r="F1948" s="53">
        <v>0</v>
      </c>
      <c r="G1948" s="46">
        <v>0</v>
      </c>
      <c r="H1948" s="46">
        <v>0</v>
      </c>
      <c r="I1948" s="49">
        <v>0</v>
      </c>
      <c r="J1948" s="49">
        <v>0</v>
      </c>
      <c r="K1948" s="49">
        <v>0</v>
      </c>
      <c r="L1948" s="89"/>
    </row>
    <row r="1949" spans="1:12" ht="30">
      <c r="A1949" s="219"/>
      <c r="B1949" s="173"/>
      <c r="C1949" s="7" t="s">
        <v>232</v>
      </c>
      <c r="D1949" s="46">
        <v>0</v>
      </c>
      <c r="E1949" s="53" t="s">
        <v>284</v>
      </c>
      <c r="F1949" s="53" t="s">
        <v>284</v>
      </c>
      <c r="G1949" s="46" t="s">
        <v>284</v>
      </c>
      <c r="H1949" s="46">
        <v>0</v>
      </c>
      <c r="I1949" s="49">
        <v>0</v>
      </c>
      <c r="J1949" s="49" t="s">
        <v>284</v>
      </c>
      <c r="K1949" s="49" t="s">
        <v>284</v>
      </c>
      <c r="L1949" s="89"/>
    </row>
    <row r="1950" spans="1:12" ht="45">
      <c r="A1950" s="220"/>
      <c r="B1950" s="174"/>
      <c r="C1950" s="7" t="s">
        <v>233</v>
      </c>
      <c r="D1950" s="46">
        <v>0</v>
      </c>
      <c r="E1950" s="53" t="s">
        <v>284</v>
      </c>
      <c r="F1950" s="53" t="s">
        <v>284</v>
      </c>
      <c r="G1950" s="46" t="s">
        <v>284</v>
      </c>
      <c r="H1950" s="46">
        <v>0</v>
      </c>
      <c r="I1950" s="49">
        <v>0</v>
      </c>
      <c r="J1950" s="49" t="s">
        <v>284</v>
      </c>
      <c r="K1950" s="49" t="s">
        <v>284</v>
      </c>
      <c r="L1950" s="89"/>
    </row>
    <row r="1951" spans="1:12">
      <c r="A1951" s="218" t="s">
        <v>187</v>
      </c>
      <c r="B1951" s="172" t="s">
        <v>205</v>
      </c>
      <c r="C1951" s="6" t="s">
        <v>3</v>
      </c>
      <c r="D1951" s="46">
        <f>D1952+D1954+D1956+D1957</f>
        <v>150</v>
      </c>
      <c r="E1951" s="53" t="s">
        <v>284</v>
      </c>
      <c r="F1951" s="53" t="s">
        <v>284</v>
      </c>
      <c r="G1951" s="46" t="s">
        <v>284</v>
      </c>
      <c r="H1951" s="46">
        <f>H1952+H1954+H1956+H1957</f>
        <v>0</v>
      </c>
      <c r="I1951" s="49">
        <f t="shared" si="233"/>
        <v>0</v>
      </c>
      <c r="J1951" s="49" t="s">
        <v>284</v>
      </c>
      <c r="K1951" s="49" t="s">
        <v>284</v>
      </c>
      <c r="L1951" s="89"/>
    </row>
    <row r="1952" spans="1:12">
      <c r="A1952" s="219"/>
      <c r="B1952" s="173"/>
      <c r="C1952" s="7" t="s">
        <v>4</v>
      </c>
      <c r="D1952" s="46">
        <v>150</v>
      </c>
      <c r="E1952" s="53">
        <v>150</v>
      </c>
      <c r="F1952" s="53">
        <v>150</v>
      </c>
      <c r="G1952" s="46">
        <v>0</v>
      </c>
      <c r="H1952" s="46">
        <v>0</v>
      </c>
      <c r="I1952" s="49">
        <f t="shared" si="233"/>
        <v>0</v>
      </c>
      <c r="J1952" s="49">
        <f t="shared" si="234"/>
        <v>0</v>
      </c>
      <c r="K1952" s="49">
        <f t="shared" si="235"/>
        <v>0</v>
      </c>
      <c r="L1952" s="89"/>
    </row>
    <row r="1953" spans="1:12" ht="60">
      <c r="A1953" s="219"/>
      <c r="B1953" s="173"/>
      <c r="C1953" s="7" t="s">
        <v>211</v>
      </c>
      <c r="D1953" s="46">
        <v>0</v>
      </c>
      <c r="E1953" s="53">
        <v>0</v>
      </c>
      <c r="F1953" s="53">
        <v>0</v>
      </c>
      <c r="G1953" s="46">
        <v>0</v>
      </c>
      <c r="H1953" s="46">
        <v>0</v>
      </c>
      <c r="I1953" s="49">
        <v>0</v>
      </c>
      <c r="J1953" s="49">
        <v>0</v>
      </c>
      <c r="K1953" s="49">
        <v>0</v>
      </c>
      <c r="L1953" s="89"/>
    </row>
    <row r="1954" spans="1:12" ht="30">
      <c r="A1954" s="219"/>
      <c r="B1954" s="173"/>
      <c r="C1954" s="7" t="s">
        <v>9</v>
      </c>
      <c r="D1954" s="46">
        <v>0</v>
      </c>
      <c r="E1954" s="53">
        <v>0</v>
      </c>
      <c r="F1954" s="53">
        <f>E1954*0.5</f>
        <v>0</v>
      </c>
      <c r="G1954" s="46">
        <v>0</v>
      </c>
      <c r="H1954" s="46">
        <v>0</v>
      </c>
      <c r="I1954" s="49">
        <v>0</v>
      </c>
      <c r="J1954" s="49">
        <v>0</v>
      </c>
      <c r="K1954" s="49">
        <v>0</v>
      </c>
      <c r="L1954" s="89"/>
    </row>
    <row r="1955" spans="1:12" ht="75">
      <c r="A1955" s="219"/>
      <c r="B1955" s="173"/>
      <c r="C1955" s="7" t="s">
        <v>212</v>
      </c>
      <c r="D1955" s="46">
        <v>0</v>
      </c>
      <c r="E1955" s="53">
        <v>0</v>
      </c>
      <c r="F1955" s="53">
        <v>0</v>
      </c>
      <c r="G1955" s="46">
        <v>0</v>
      </c>
      <c r="H1955" s="46">
        <v>0</v>
      </c>
      <c r="I1955" s="49">
        <v>0</v>
      </c>
      <c r="J1955" s="49">
        <v>0</v>
      </c>
      <c r="K1955" s="49">
        <v>0</v>
      </c>
      <c r="L1955" s="89"/>
    </row>
    <row r="1956" spans="1:12" ht="30">
      <c r="A1956" s="219"/>
      <c r="B1956" s="173"/>
      <c r="C1956" s="7" t="s">
        <v>232</v>
      </c>
      <c r="D1956" s="46">
        <v>0</v>
      </c>
      <c r="E1956" s="53" t="s">
        <v>284</v>
      </c>
      <c r="F1956" s="53" t="s">
        <v>284</v>
      </c>
      <c r="G1956" s="46" t="s">
        <v>284</v>
      </c>
      <c r="H1956" s="46">
        <v>0</v>
      </c>
      <c r="I1956" s="49">
        <v>0</v>
      </c>
      <c r="J1956" s="49" t="s">
        <v>284</v>
      </c>
      <c r="K1956" s="49" t="s">
        <v>284</v>
      </c>
      <c r="L1956" s="89"/>
    </row>
    <row r="1957" spans="1:12" ht="45">
      <c r="A1957" s="220"/>
      <c r="B1957" s="174"/>
      <c r="C1957" s="7" t="s">
        <v>233</v>
      </c>
      <c r="D1957" s="46">
        <v>0</v>
      </c>
      <c r="E1957" s="53" t="s">
        <v>284</v>
      </c>
      <c r="F1957" s="53" t="s">
        <v>284</v>
      </c>
      <c r="G1957" s="46" t="s">
        <v>284</v>
      </c>
      <c r="H1957" s="46">
        <v>0</v>
      </c>
      <c r="I1957" s="49">
        <v>0</v>
      </c>
      <c r="J1957" s="49" t="s">
        <v>284</v>
      </c>
      <c r="K1957" s="49" t="s">
        <v>284</v>
      </c>
      <c r="L1957" s="89"/>
    </row>
    <row r="1958" spans="1:12">
      <c r="A1958" s="218" t="s">
        <v>188</v>
      </c>
      <c r="B1958" s="172" t="s">
        <v>205</v>
      </c>
      <c r="C1958" s="6" t="s">
        <v>3</v>
      </c>
      <c r="D1958" s="46">
        <f>D1959+D1961+D1963+D1964</f>
        <v>50</v>
      </c>
      <c r="E1958" s="53" t="s">
        <v>284</v>
      </c>
      <c r="F1958" s="53" t="s">
        <v>284</v>
      </c>
      <c r="G1958" s="46" t="s">
        <v>284</v>
      </c>
      <c r="H1958" s="46">
        <f>H1959+H1961+H1963+H1964</f>
        <v>0</v>
      </c>
      <c r="I1958" s="49">
        <f t="shared" si="233"/>
        <v>0</v>
      </c>
      <c r="J1958" s="49" t="s">
        <v>284</v>
      </c>
      <c r="K1958" s="49" t="s">
        <v>284</v>
      </c>
      <c r="L1958" s="89"/>
    </row>
    <row r="1959" spans="1:12">
      <c r="A1959" s="219"/>
      <c r="B1959" s="173"/>
      <c r="C1959" s="7" t="s">
        <v>4</v>
      </c>
      <c r="D1959" s="46">
        <v>50</v>
      </c>
      <c r="E1959" s="53">
        <v>50</v>
      </c>
      <c r="F1959" s="53">
        <v>50</v>
      </c>
      <c r="G1959" s="46">
        <v>0</v>
      </c>
      <c r="H1959" s="46">
        <v>0</v>
      </c>
      <c r="I1959" s="49">
        <f t="shared" si="233"/>
        <v>0</v>
      </c>
      <c r="J1959" s="49">
        <f t="shared" si="234"/>
        <v>0</v>
      </c>
      <c r="K1959" s="49">
        <f t="shared" si="235"/>
        <v>0</v>
      </c>
      <c r="L1959" s="89"/>
    </row>
    <row r="1960" spans="1:12" ht="60">
      <c r="A1960" s="219"/>
      <c r="B1960" s="173"/>
      <c r="C1960" s="7" t="s">
        <v>211</v>
      </c>
      <c r="D1960" s="46">
        <v>0</v>
      </c>
      <c r="E1960" s="53">
        <v>0</v>
      </c>
      <c r="F1960" s="53">
        <v>0</v>
      </c>
      <c r="G1960" s="46">
        <v>0</v>
      </c>
      <c r="H1960" s="46">
        <v>0</v>
      </c>
      <c r="I1960" s="49">
        <v>0</v>
      </c>
      <c r="J1960" s="49">
        <v>0</v>
      </c>
      <c r="K1960" s="49">
        <v>0</v>
      </c>
      <c r="L1960" s="89"/>
    </row>
    <row r="1961" spans="1:12" ht="30">
      <c r="A1961" s="219"/>
      <c r="B1961" s="173"/>
      <c r="C1961" s="7" t="s">
        <v>9</v>
      </c>
      <c r="D1961" s="46">
        <v>0</v>
      </c>
      <c r="E1961" s="53">
        <v>0</v>
      </c>
      <c r="F1961" s="53">
        <f>E1961*0.5</f>
        <v>0</v>
      </c>
      <c r="G1961" s="46">
        <v>0</v>
      </c>
      <c r="H1961" s="46">
        <v>0</v>
      </c>
      <c r="I1961" s="49">
        <v>0</v>
      </c>
      <c r="J1961" s="49">
        <v>0</v>
      </c>
      <c r="K1961" s="49">
        <v>0</v>
      </c>
      <c r="L1961" s="89"/>
    </row>
    <row r="1962" spans="1:12" ht="75">
      <c r="A1962" s="219"/>
      <c r="B1962" s="173"/>
      <c r="C1962" s="7" t="s">
        <v>212</v>
      </c>
      <c r="D1962" s="46">
        <v>0</v>
      </c>
      <c r="E1962" s="53">
        <v>0</v>
      </c>
      <c r="F1962" s="53">
        <v>0</v>
      </c>
      <c r="G1962" s="46">
        <v>0</v>
      </c>
      <c r="H1962" s="46">
        <v>0</v>
      </c>
      <c r="I1962" s="49">
        <v>0</v>
      </c>
      <c r="J1962" s="49">
        <v>0</v>
      </c>
      <c r="K1962" s="49">
        <v>0</v>
      </c>
      <c r="L1962" s="89"/>
    </row>
    <row r="1963" spans="1:12" ht="30">
      <c r="A1963" s="219"/>
      <c r="B1963" s="173"/>
      <c r="C1963" s="7" t="s">
        <v>232</v>
      </c>
      <c r="D1963" s="46">
        <v>0</v>
      </c>
      <c r="E1963" s="53" t="s">
        <v>284</v>
      </c>
      <c r="F1963" s="53" t="s">
        <v>284</v>
      </c>
      <c r="G1963" s="46" t="s">
        <v>284</v>
      </c>
      <c r="H1963" s="46">
        <v>0</v>
      </c>
      <c r="I1963" s="49">
        <v>0</v>
      </c>
      <c r="J1963" s="49" t="s">
        <v>284</v>
      </c>
      <c r="K1963" s="49" t="s">
        <v>284</v>
      </c>
      <c r="L1963" s="89"/>
    </row>
    <row r="1964" spans="1:12" ht="45">
      <c r="A1964" s="220"/>
      <c r="B1964" s="174"/>
      <c r="C1964" s="7" t="s">
        <v>233</v>
      </c>
      <c r="D1964" s="46">
        <v>0</v>
      </c>
      <c r="E1964" s="53" t="s">
        <v>284</v>
      </c>
      <c r="F1964" s="53" t="s">
        <v>284</v>
      </c>
      <c r="G1964" s="46" t="s">
        <v>284</v>
      </c>
      <c r="H1964" s="46">
        <v>0</v>
      </c>
      <c r="I1964" s="49">
        <v>0</v>
      </c>
      <c r="J1964" s="49" t="s">
        <v>284</v>
      </c>
      <c r="K1964" s="49" t="s">
        <v>284</v>
      </c>
      <c r="L1964" s="89"/>
    </row>
    <row r="1965" spans="1:12">
      <c r="A1965" s="218" t="s">
        <v>189</v>
      </c>
      <c r="B1965" s="172" t="s">
        <v>205</v>
      </c>
      <c r="C1965" s="6" t="s">
        <v>3</v>
      </c>
      <c r="D1965" s="46">
        <f>D1966+D1968+D1970+D1971</f>
        <v>150</v>
      </c>
      <c r="E1965" s="53" t="s">
        <v>284</v>
      </c>
      <c r="F1965" s="53" t="s">
        <v>284</v>
      </c>
      <c r="G1965" s="46" t="s">
        <v>284</v>
      </c>
      <c r="H1965" s="46">
        <f>H1966+H1968+H1970+H1971</f>
        <v>0</v>
      </c>
      <c r="I1965" s="49">
        <f t="shared" si="233"/>
        <v>0</v>
      </c>
      <c r="J1965" s="49" t="s">
        <v>284</v>
      </c>
      <c r="K1965" s="49" t="s">
        <v>284</v>
      </c>
      <c r="L1965" s="89"/>
    </row>
    <row r="1966" spans="1:12">
      <c r="A1966" s="219"/>
      <c r="B1966" s="173"/>
      <c r="C1966" s="7" t="s">
        <v>4</v>
      </c>
      <c r="D1966" s="46">
        <v>150</v>
      </c>
      <c r="E1966" s="53">
        <v>150</v>
      </c>
      <c r="F1966" s="53">
        <v>150</v>
      </c>
      <c r="G1966" s="46">
        <v>0</v>
      </c>
      <c r="H1966" s="46">
        <v>0</v>
      </c>
      <c r="I1966" s="49">
        <f t="shared" si="233"/>
        <v>0</v>
      </c>
      <c r="J1966" s="49">
        <f t="shared" si="234"/>
        <v>0</v>
      </c>
      <c r="K1966" s="49">
        <f t="shared" si="235"/>
        <v>0</v>
      </c>
      <c r="L1966" s="89"/>
    </row>
    <row r="1967" spans="1:12" ht="60">
      <c r="A1967" s="219"/>
      <c r="B1967" s="173"/>
      <c r="C1967" s="7" t="s">
        <v>211</v>
      </c>
      <c r="D1967" s="46">
        <v>0</v>
      </c>
      <c r="E1967" s="53">
        <v>0</v>
      </c>
      <c r="F1967" s="53">
        <v>0</v>
      </c>
      <c r="G1967" s="46">
        <v>0</v>
      </c>
      <c r="H1967" s="46">
        <v>0</v>
      </c>
      <c r="I1967" s="49">
        <v>0</v>
      </c>
      <c r="J1967" s="49">
        <v>0</v>
      </c>
      <c r="K1967" s="49">
        <v>0</v>
      </c>
      <c r="L1967" s="89"/>
    </row>
    <row r="1968" spans="1:12" ht="30">
      <c r="A1968" s="219"/>
      <c r="B1968" s="173"/>
      <c r="C1968" s="7" t="s">
        <v>9</v>
      </c>
      <c r="D1968" s="46">
        <v>0</v>
      </c>
      <c r="E1968" s="53">
        <v>0</v>
      </c>
      <c r="F1968" s="53">
        <f>E1968*0.5</f>
        <v>0</v>
      </c>
      <c r="G1968" s="46">
        <v>0</v>
      </c>
      <c r="H1968" s="46">
        <v>0</v>
      </c>
      <c r="I1968" s="49">
        <v>0</v>
      </c>
      <c r="J1968" s="49">
        <v>0</v>
      </c>
      <c r="K1968" s="49">
        <v>0</v>
      </c>
      <c r="L1968" s="89"/>
    </row>
    <row r="1969" spans="1:12" ht="75">
      <c r="A1969" s="219"/>
      <c r="B1969" s="173"/>
      <c r="C1969" s="7" t="s">
        <v>212</v>
      </c>
      <c r="D1969" s="46">
        <v>0</v>
      </c>
      <c r="E1969" s="53">
        <v>0</v>
      </c>
      <c r="F1969" s="53">
        <v>0</v>
      </c>
      <c r="G1969" s="46">
        <v>0</v>
      </c>
      <c r="H1969" s="46">
        <v>0</v>
      </c>
      <c r="I1969" s="49">
        <v>0</v>
      </c>
      <c r="J1969" s="49">
        <v>0</v>
      </c>
      <c r="K1969" s="49">
        <v>0</v>
      </c>
      <c r="L1969" s="89"/>
    </row>
    <row r="1970" spans="1:12" ht="30">
      <c r="A1970" s="219"/>
      <c r="B1970" s="173"/>
      <c r="C1970" s="7" t="s">
        <v>232</v>
      </c>
      <c r="D1970" s="46">
        <v>0</v>
      </c>
      <c r="E1970" s="53" t="s">
        <v>284</v>
      </c>
      <c r="F1970" s="53" t="s">
        <v>284</v>
      </c>
      <c r="G1970" s="46" t="s">
        <v>284</v>
      </c>
      <c r="H1970" s="46">
        <v>0</v>
      </c>
      <c r="I1970" s="49">
        <v>0</v>
      </c>
      <c r="J1970" s="49" t="s">
        <v>284</v>
      </c>
      <c r="K1970" s="49" t="s">
        <v>284</v>
      </c>
      <c r="L1970" s="89"/>
    </row>
    <row r="1971" spans="1:12" ht="45">
      <c r="A1971" s="220"/>
      <c r="B1971" s="174"/>
      <c r="C1971" s="7" t="s">
        <v>233</v>
      </c>
      <c r="D1971" s="46">
        <v>0</v>
      </c>
      <c r="E1971" s="53" t="s">
        <v>284</v>
      </c>
      <c r="F1971" s="53" t="s">
        <v>284</v>
      </c>
      <c r="G1971" s="46" t="s">
        <v>284</v>
      </c>
      <c r="H1971" s="46">
        <v>0</v>
      </c>
      <c r="I1971" s="49">
        <v>0</v>
      </c>
      <c r="J1971" s="49" t="s">
        <v>284</v>
      </c>
      <c r="K1971" s="49" t="s">
        <v>284</v>
      </c>
      <c r="L1971" s="89"/>
    </row>
    <row r="1972" spans="1:12">
      <c r="A1972" s="218" t="s">
        <v>190</v>
      </c>
      <c r="B1972" s="172" t="s">
        <v>205</v>
      </c>
      <c r="C1972" s="6" t="s">
        <v>3</v>
      </c>
      <c r="D1972" s="46">
        <f>D1973+D1975+D1977+D1978</f>
        <v>150</v>
      </c>
      <c r="E1972" s="53" t="s">
        <v>284</v>
      </c>
      <c r="F1972" s="53" t="s">
        <v>284</v>
      </c>
      <c r="G1972" s="46" t="s">
        <v>284</v>
      </c>
      <c r="H1972" s="46">
        <f>H1973+H1975+H1977+H1978</f>
        <v>0</v>
      </c>
      <c r="I1972" s="49">
        <f t="shared" si="233"/>
        <v>0</v>
      </c>
      <c r="J1972" s="49" t="s">
        <v>284</v>
      </c>
      <c r="K1972" s="49" t="s">
        <v>284</v>
      </c>
      <c r="L1972" s="89"/>
    </row>
    <row r="1973" spans="1:12">
      <c r="A1973" s="219"/>
      <c r="B1973" s="173"/>
      <c r="C1973" s="7" t="s">
        <v>4</v>
      </c>
      <c r="D1973" s="46">
        <v>150</v>
      </c>
      <c r="E1973" s="53">
        <v>150</v>
      </c>
      <c r="F1973" s="53">
        <v>150</v>
      </c>
      <c r="G1973" s="46">
        <v>0</v>
      </c>
      <c r="H1973" s="46">
        <v>0</v>
      </c>
      <c r="I1973" s="49">
        <f t="shared" si="233"/>
        <v>0</v>
      </c>
      <c r="J1973" s="49">
        <f t="shared" si="234"/>
        <v>0</v>
      </c>
      <c r="K1973" s="49">
        <f t="shared" si="235"/>
        <v>0</v>
      </c>
      <c r="L1973" s="89"/>
    </row>
    <row r="1974" spans="1:12" ht="60">
      <c r="A1974" s="219"/>
      <c r="B1974" s="173"/>
      <c r="C1974" s="7" t="s">
        <v>211</v>
      </c>
      <c r="D1974" s="46">
        <v>0</v>
      </c>
      <c r="E1974" s="53">
        <v>0</v>
      </c>
      <c r="F1974" s="53">
        <v>0</v>
      </c>
      <c r="G1974" s="46">
        <v>0</v>
      </c>
      <c r="H1974" s="46">
        <v>0</v>
      </c>
      <c r="I1974" s="49">
        <v>0</v>
      </c>
      <c r="J1974" s="49">
        <v>0</v>
      </c>
      <c r="K1974" s="49">
        <v>0</v>
      </c>
      <c r="L1974" s="89"/>
    </row>
    <row r="1975" spans="1:12" ht="30">
      <c r="A1975" s="219"/>
      <c r="B1975" s="173"/>
      <c r="C1975" s="7" t="s">
        <v>231</v>
      </c>
      <c r="D1975" s="46">
        <v>0</v>
      </c>
      <c r="E1975" s="53">
        <v>0</v>
      </c>
      <c r="F1975" s="53">
        <f>E1975*0.5</f>
        <v>0</v>
      </c>
      <c r="G1975" s="46">
        <v>0</v>
      </c>
      <c r="H1975" s="46">
        <v>0</v>
      </c>
      <c r="I1975" s="49">
        <v>0</v>
      </c>
      <c r="J1975" s="49">
        <v>0</v>
      </c>
      <c r="K1975" s="49">
        <v>0</v>
      </c>
      <c r="L1975" s="89"/>
    </row>
    <row r="1976" spans="1:12" ht="75">
      <c r="A1976" s="219"/>
      <c r="B1976" s="173"/>
      <c r="C1976" s="7" t="s">
        <v>212</v>
      </c>
      <c r="D1976" s="46">
        <v>0</v>
      </c>
      <c r="E1976" s="53">
        <v>0</v>
      </c>
      <c r="F1976" s="53">
        <v>0</v>
      </c>
      <c r="G1976" s="46">
        <v>0</v>
      </c>
      <c r="H1976" s="46">
        <v>0</v>
      </c>
      <c r="I1976" s="49">
        <v>0</v>
      </c>
      <c r="J1976" s="49">
        <v>0</v>
      </c>
      <c r="K1976" s="49">
        <v>0</v>
      </c>
      <c r="L1976" s="89"/>
    </row>
    <row r="1977" spans="1:12" ht="30">
      <c r="A1977" s="219"/>
      <c r="B1977" s="173"/>
      <c r="C1977" s="7" t="s">
        <v>232</v>
      </c>
      <c r="D1977" s="46">
        <v>0</v>
      </c>
      <c r="E1977" s="53" t="s">
        <v>284</v>
      </c>
      <c r="F1977" s="53" t="s">
        <v>284</v>
      </c>
      <c r="G1977" s="46" t="s">
        <v>284</v>
      </c>
      <c r="H1977" s="46">
        <v>0</v>
      </c>
      <c r="I1977" s="49">
        <v>0</v>
      </c>
      <c r="J1977" s="49" t="s">
        <v>284</v>
      </c>
      <c r="K1977" s="49" t="s">
        <v>284</v>
      </c>
      <c r="L1977" s="89"/>
    </row>
    <row r="1978" spans="1:12" ht="45">
      <c r="A1978" s="220"/>
      <c r="B1978" s="174"/>
      <c r="C1978" s="7" t="s">
        <v>233</v>
      </c>
      <c r="D1978" s="46">
        <v>0</v>
      </c>
      <c r="E1978" s="53" t="s">
        <v>284</v>
      </c>
      <c r="F1978" s="53" t="s">
        <v>284</v>
      </c>
      <c r="G1978" s="46" t="s">
        <v>284</v>
      </c>
      <c r="H1978" s="46">
        <v>0</v>
      </c>
      <c r="I1978" s="49">
        <v>0</v>
      </c>
      <c r="J1978" s="49" t="s">
        <v>284</v>
      </c>
      <c r="K1978" s="49" t="s">
        <v>284</v>
      </c>
      <c r="L1978" s="89"/>
    </row>
    <row r="1979" spans="1:12">
      <c r="A1979" s="218" t="s">
        <v>191</v>
      </c>
      <c r="B1979" s="172" t="s">
        <v>205</v>
      </c>
      <c r="C1979" s="6" t="s">
        <v>3</v>
      </c>
      <c r="D1979" s="46">
        <f>D1980+D1982+D1984+D1985</f>
        <v>100</v>
      </c>
      <c r="E1979" s="53" t="s">
        <v>284</v>
      </c>
      <c r="F1979" s="53" t="s">
        <v>284</v>
      </c>
      <c r="G1979" s="46" t="s">
        <v>284</v>
      </c>
      <c r="H1979" s="46">
        <f>H1980+H1982+H1984+H1985</f>
        <v>0</v>
      </c>
      <c r="I1979" s="49">
        <f t="shared" si="233"/>
        <v>0</v>
      </c>
      <c r="J1979" s="49" t="s">
        <v>284</v>
      </c>
      <c r="K1979" s="49" t="s">
        <v>284</v>
      </c>
      <c r="L1979" s="89"/>
    </row>
    <row r="1980" spans="1:12">
      <c r="A1980" s="219"/>
      <c r="B1980" s="173"/>
      <c r="C1980" s="7" t="s">
        <v>4</v>
      </c>
      <c r="D1980" s="46">
        <v>100</v>
      </c>
      <c r="E1980" s="53">
        <v>100</v>
      </c>
      <c r="F1980" s="53">
        <v>100</v>
      </c>
      <c r="G1980" s="46">
        <v>0</v>
      </c>
      <c r="H1980" s="46">
        <v>0</v>
      </c>
      <c r="I1980" s="49">
        <f t="shared" si="233"/>
        <v>0</v>
      </c>
      <c r="J1980" s="49">
        <f t="shared" si="234"/>
        <v>0</v>
      </c>
      <c r="K1980" s="49">
        <f t="shared" si="235"/>
        <v>0</v>
      </c>
      <c r="L1980" s="89"/>
    </row>
    <row r="1981" spans="1:12" ht="60">
      <c r="A1981" s="219"/>
      <c r="B1981" s="173"/>
      <c r="C1981" s="7" t="s">
        <v>211</v>
      </c>
      <c r="D1981" s="46">
        <v>0</v>
      </c>
      <c r="E1981" s="53">
        <v>0</v>
      </c>
      <c r="F1981" s="53">
        <v>0</v>
      </c>
      <c r="G1981" s="46">
        <v>0</v>
      </c>
      <c r="H1981" s="46">
        <v>0</v>
      </c>
      <c r="I1981" s="49">
        <v>0</v>
      </c>
      <c r="J1981" s="49">
        <v>0</v>
      </c>
      <c r="K1981" s="49">
        <v>0</v>
      </c>
      <c r="L1981" s="89"/>
    </row>
    <row r="1982" spans="1:12" ht="30">
      <c r="A1982" s="219"/>
      <c r="B1982" s="173"/>
      <c r="C1982" s="7" t="s">
        <v>231</v>
      </c>
      <c r="D1982" s="46">
        <v>0</v>
      </c>
      <c r="E1982" s="53">
        <v>0</v>
      </c>
      <c r="F1982" s="53">
        <f>E1982*0.5</f>
        <v>0</v>
      </c>
      <c r="G1982" s="46">
        <v>0</v>
      </c>
      <c r="H1982" s="46">
        <v>0</v>
      </c>
      <c r="I1982" s="49">
        <v>0</v>
      </c>
      <c r="J1982" s="49">
        <v>0</v>
      </c>
      <c r="K1982" s="49">
        <v>0</v>
      </c>
      <c r="L1982" s="89"/>
    </row>
    <row r="1983" spans="1:12" ht="75">
      <c r="A1983" s="219"/>
      <c r="B1983" s="173"/>
      <c r="C1983" s="7" t="s">
        <v>212</v>
      </c>
      <c r="D1983" s="46">
        <v>0</v>
      </c>
      <c r="E1983" s="53">
        <v>0</v>
      </c>
      <c r="F1983" s="53">
        <v>0</v>
      </c>
      <c r="G1983" s="46">
        <v>0</v>
      </c>
      <c r="H1983" s="46">
        <v>0</v>
      </c>
      <c r="I1983" s="49">
        <v>0</v>
      </c>
      <c r="J1983" s="49">
        <v>0</v>
      </c>
      <c r="K1983" s="49">
        <v>0</v>
      </c>
      <c r="L1983" s="89"/>
    </row>
    <row r="1984" spans="1:12" ht="30">
      <c r="A1984" s="219"/>
      <c r="B1984" s="173"/>
      <c r="C1984" s="7" t="s">
        <v>232</v>
      </c>
      <c r="D1984" s="46">
        <v>0</v>
      </c>
      <c r="E1984" s="53" t="s">
        <v>284</v>
      </c>
      <c r="F1984" s="53" t="s">
        <v>284</v>
      </c>
      <c r="G1984" s="46" t="s">
        <v>284</v>
      </c>
      <c r="H1984" s="46">
        <v>0</v>
      </c>
      <c r="I1984" s="49">
        <v>0</v>
      </c>
      <c r="J1984" s="49" t="s">
        <v>284</v>
      </c>
      <c r="K1984" s="49" t="s">
        <v>284</v>
      </c>
      <c r="L1984" s="89"/>
    </row>
    <row r="1985" spans="1:12" ht="45">
      <c r="A1985" s="220"/>
      <c r="B1985" s="174"/>
      <c r="C1985" s="7" t="s">
        <v>233</v>
      </c>
      <c r="D1985" s="46">
        <v>0</v>
      </c>
      <c r="E1985" s="53" t="s">
        <v>284</v>
      </c>
      <c r="F1985" s="53" t="s">
        <v>284</v>
      </c>
      <c r="G1985" s="46" t="s">
        <v>284</v>
      </c>
      <c r="H1985" s="46">
        <v>0</v>
      </c>
      <c r="I1985" s="49">
        <v>0</v>
      </c>
      <c r="J1985" s="49" t="s">
        <v>284</v>
      </c>
      <c r="K1985" s="49" t="s">
        <v>284</v>
      </c>
      <c r="L1985" s="89"/>
    </row>
    <row r="1986" spans="1:12">
      <c r="A1986" s="218" t="s">
        <v>192</v>
      </c>
      <c r="B1986" s="172" t="s">
        <v>205</v>
      </c>
      <c r="C1986" s="6" t="s">
        <v>3</v>
      </c>
      <c r="D1986" s="46">
        <f>D1987+D1989+D1991+D1992</f>
        <v>250</v>
      </c>
      <c r="E1986" s="53" t="s">
        <v>284</v>
      </c>
      <c r="F1986" s="53" t="s">
        <v>284</v>
      </c>
      <c r="G1986" s="46" t="s">
        <v>284</v>
      </c>
      <c r="H1986" s="46">
        <f>H1987+H1989+H1991+H1992</f>
        <v>0</v>
      </c>
      <c r="I1986" s="49">
        <f t="shared" si="233"/>
        <v>0</v>
      </c>
      <c r="J1986" s="49" t="s">
        <v>284</v>
      </c>
      <c r="K1986" s="49" t="s">
        <v>284</v>
      </c>
      <c r="L1986" s="89"/>
    </row>
    <row r="1987" spans="1:12">
      <c r="A1987" s="219"/>
      <c r="B1987" s="173"/>
      <c r="C1987" s="7" t="s">
        <v>4</v>
      </c>
      <c r="D1987" s="46">
        <v>250</v>
      </c>
      <c r="E1987" s="53">
        <v>250</v>
      </c>
      <c r="F1987" s="53">
        <v>250</v>
      </c>
      <c r="G1987" s="46">
        <v>0</v>
      </c>
      <c r="H1987" s="46">
        <v>0</v>
      </c>
      <c r="I1987" s="49">
        <f t="shared" si="233"/>
        <v>0</v>
      </c>
      <c r="J1987" s="49">
        <f t="shared" si="234"/>
        <v>0</v>
      </c>
      <c r="K1987" s="49">
        <f t="shared" si="235"/>
        <v>0</v>
      </c>
      <c r="L1987" s="89"/>
    </row>
    <row r="1988" spans="1:12" ht="60">
      <c r="A1988" s="219"/>
      <c r="B1988" s="173"/>
      <c r="C1988" s="7" t="s">
        <v>211</v>
      </c>
      <c r="D1988" s="46">
        <v>0</v>
      </c>
      <c r="E1988" s="53">
        <v>0</v>
      </c>
      <c r="F1988" s="53">
        <v>0</v>
      </c>
      <c r="G1988" s="46">
        <v>0</v>
      </c>
      <c r="H1988" s="46">
        <v>0</v>
      </c>
      <c r="I1988" s="49">
        <v>0</v>
      </c>
      <c r="J1988" s="49">
        <v>0</v>
      </c>
      <c r="K1988" s="49">
        <v>0</v>
      </c>
      <c r="L1988" s="89"/>
    </row>
    <row r="1989" spans="1:12" ht="30">
      <c r="A1989" s="219"/>
      <c r="B1989" s="173"/>
      <c r="C1989" s="7" t="s">
        <v>9</v>
      </c>
      <c r="D1989" s="46">
        <v>0</v>
      </c>
      <c r="E1989" s="53">
        <v>0</v>
      </c>
      <c r="F1989" s="53">
        <v>0</v>
      </c>
      <c r="G1989" s="46">
        <v>0</v>
      </c>
      <c r="H1989" s="46">
        <v>0</v>
      </c>
      <c r="I1989" s="49">
        <v>0</v>
      </c>
      <c r="J1989" s="49">
        <v>0</v>
      </c>
      <c r="K1989" s="49">
        <v>0</v>
      </c>
      <c r="L1989" s="89"/>
    </row>
    <row r="1990" spans="1:12" ht="75">
      <c r="A1990" s="219"/>
      <c r="B1990" s="173"/>
      <c r="C1990" s="7" t="s">
        <v>212</v>
      </c>
      <c r="D1990" s="46">
        <v>0</v>
      </c>
      <c r="E1990" s="53">
        <v>0</v>
      </c>
      <c r="F1990" s="53">
        <v>0</v>
      </c>
      <c r="G1990" s="46">
        <v>0</v>
      </c>
      <c r="H1990" s="46">
        <v>0</v>
      </c>
      <c r="I1990" s="49">
        <v>0</v>
      </c>
      <c r="J1990" s="49">
        <v>0</v>
      </c>
      <c r="K1990" s="49">
        <v>0</v>
      </c>
      <c r="L1990" s="89"/>
    </row>
    <row r="1991" spans="1:12" ht="30">
      <c r="A1991" s="219"/>
      <c r="B1991" s="173"/>
      <c r="C1991" s="7" t="s">
        <v>232</v>
      </c>
      <c r="D1991" s="46">
        <v>0</v>
      </c>
      <c r="E1991" s="53" t="s">
        <v>284</v>
      </c>
      <c r="F1991" s="53" t="s">
        <v>284</v>
      </c>
      <c r="G1991" s="46" t="s">
        <v>284</v>
      </c>
      <c r="H1991" s="46">
        <v>0</v>
      </c>
      <c r="I1991" s="49">
        <v>0</v>
      </c>
      <c r="J1991" s="49" t="s">
        <v>284</v>
      </c>
      <c r="K1991" s="49" t="s">
        <v>284</v>
      </c>
      <c r="L1991" s="89"/>
    </row>
    <row r="1992" spans="1:12" ht="45">
      <c r="A1992" s="220"/>
      <c r="B1992" s="174"/>
      <c r="C1992" s="7" t="s">
        <v>233</v>
      </c>
      <c r="D1992" s="46">
        <v>0</v>
      </c>
      <c r="E1992" s="53" t="s">
        <v>284</v>
      </c>
      <c r="F1992" s="53" t="s">
        <v>284</v>
      </c>
      <c r="G1992" s="46" t="s">
        <v>284</v>
      </c>
      <c r="H1992" s="46">
        <v>0</v>
      </c>
      <c r="I1992" s="49">
        <v>0</v>
      </c>
      <c r="J1992" s="49" t="s">
        <v>284</v>
      </c>
      <c r="K1992" s="49" t="s">
        <v>284</v>
      </c>
      <c r="L1992" s="89"/>
    </row>
    <row r="1993" spans="1:12">
      <c r="A1993" s="218" t="s">
        <v>193</v>
      </c>
      <c r="B1993" s="172" t="s">
        <v>205</v>
      </c>
      <c r="C1993" s="6" t="s">
        <v>3</v>
      </c>
      <c r="D1993" s="46">
        <f>D1994+D1996+D1998+D1999</f>
        <v>100</v>
      </c>
      <c r="E1993" s="53" t="s">
        <v>284</v>
      </c>
      <c r="F1993" s="53" t="s">
        <v>284</v>
      </c>
      <c r="G1993" s="46" t="s">
        <v>284</v>
      </c>
      <c r="H1993" s="46">
        <f>H1994+H1996+H1998+H1999</f>
        <v>0</v>
      </c>
      <c r="I1993" s="49">
        <f t="shared" si="233"/>
        <v>0</v>
      </c>
      <c r="J1993" s="49" t="s">
        <v>284</v>
      </c>
      <c r="K1993" s="49" t="s">
        <v>284</v>
      </c>
      <c r="L1993" s="89"/>
    </row>
    <row r="1994" spans="1:12">
      <c r="A1994" s="219"/>
      <c r="B1994" s="173"/>
      <c r="C1994" s="7" t="s">
        <v>4</v>
      </c>
      <c r="D1994" s="46">
        <v>100</v>
      </c>
      <c r="E1994" s="53">
        <v>100</v>
      </c>
      <c r="F1994" s="53">
        <v>100</v>
      </c>
      <c r="G1994" s="46">
        <v>0</v>
      </c>
      <c r="H1994" s="46">
        <v>0</v>
      </c>
      <c r="I1994" s="49">
        <f t="shared" si="233"/>
        <v>0</v>
      </c>
      <c r="J1994" s="49">
        <f t="shared" si="234"/>
        <v>0</v>
      </c>
      <c r="K1994" s="49">
        <f t="shared" si="235"/>
        <v>0</v>
      </c>
      <c r="L1994" s="89"/>
    </row>
    <row r="1995" spans="1:12" ht="60">
      <c r="A1995" s="219"/>
      <c r="B1995" s="173"/>
      <c r="C1995" s="7" t="s">
        <v>211</v>
      </c>
      <c r="D1995" s="46">
        <v>0</v>
      </c>
      <c r="E1995" s="53">
        <v>0</v>
      </c>
      <c r="F1995" s="53">
        <v>0</v>
      </c>
      <c r="G1995" s="46">
        <v>0</v>
      </c>
      <c r="H1995" s="46">
        <v>0</v>
      </c>
      <c r="I1995" s="49">
        <v>0</v>
      </c>
      <c r="J1995" s="49">
        <v>0</v>
      </c>
      <c r="K1995" s="49">
        <v>0</v>
      </c>
      <c r="L1995" s="89"/>
    </row>
    <row r="1996" spans="1:12" ht="30">
      <c r="A1996" s="219"/>
      <c r="B1996" s="173"/>
      <c r="C1996" s="7" t="s">
        <v>231</v>
      </c>
      <c r="D1996" s="46">
        <v>0</v>
      </c>
      <c r="E1996" s="53">
        <v>0</v>
      </c>
      <c r="F1996" s="53">
        <f>E1996*0.5</f>
        <v>0</v>
      </c>
      <c r="G1996" s="46">
        <v>0</v>
      </c>
      <c r="H1996" s="46">
        <v>0</v>
      </c>
      <c r="I1996" s="49">
        <v>0</v>
      </c>
      <c r="J1996" s="49">
        <v>0</v>
      </c>
      <c r="K1996" s="49">
        <v>0</v>
      </c>
      <c r="L1996" s="89"/>
    </row>
    <row r="1997" spans="1:12" ht="75">
      <c r="A1997" s="219"/>
      <c r="B1997" s="173"/>
      <c r="C1997" s="7" t="s">
        <v>212</v>
      </c>
      <c r="D1997" s="46">
        <v>0</v>
      </c>
      <c r="E1997" s="53">
        <v>0</v>
      </c>
      <c r="F1997" s="53">
        <v>0</v>
      </c>
      <c r="G1997" s="46">
        <v>0</v>
      </c>
      <c r="H1997" s="46">
        <v>0</v>
      </c>
      <c r="I1997" s="49">
        <v>0</v>
      </c>
      <c r="J1997" s="49">
        <v>0</v>
      </c>
      <c r="K1997" s="49">
        <v>0</v>
      </c>
      <c r="L1997" s="89"/>
    </row>
    <row r="1998" spans="1:12" ht="30">
      <c r="A1998" s="219"/>
      <c r="B1998" s="173"/>
      <c r="C1998" s="7" t="s">
        <v>232</v>
      </c>
      <c r="D1998" s="46">
        <v>0</v>
      </c>
      <c r="E1998" s="53" t="s">
        <v>284</v>
      </c>
      <c r="F1998" s="53" t="s">
        <v>284</v>
      </c>
      <c r="G1998" s="46" t="s">
        <v>284</v>
      </c>
      <c r="H1998" s="46">
        <v>0</v>
      </c>
      <c r="I1998" s="49">
        <v>0</v>
      </c>
      <c r="J1998" s="49" t="s">
        <v>284</v>
      </c>
      <c r="K1998" s="49" t="s">
        <v>284</v>
      </c>
      <c r="L1998" s="89"/>
    </row>
    <row r="1999" spans="1:12" ht="45">
      <c r="A1999" s="220"/>
      <c r="B1999" s="174"/>
      <c r="C1999" s="7" t="s">
        <v>233</v>
      </c>
      <c r="D1999" s="46">
        <v>0</v>
      </c>
      <c r="E1999" s="53" t="s">
        <v>284</v>
      </c>
      <c r="F1999" s="53" t="s">
        <v>284</v>
      </c>
      <c r="G1999" s="46" t="s">
        <v>284</v>
      </c>
      <c r="H1999" s="46">
        <v>0</v>
      </c>
      <c r="I1999" s="49">
        <v>0</v>
      </c>
      <c r="J1999" s="49" t="s">
        <v>284</v>
      </c>
      <c r="K1999" s="49" t="s">
        <v>284</v>
      </c>
      <c r="L1999" s="89"/>
    </row>
    <row r="2000" spans="1:12">
      <c r="A2000" s="218" t="s">
        <v>194</v>
      </c>
      <c r="B2000" s="172" t="s">
        <v>205</v>
      </c>
      <c r="C2000" s="6" t="s">
        <v>3</v>
      </c>
      <c r="D2000" s="46">
        <f>D2001+D2003+D2005+D2006</f>
        <v>100</v>
      </c>
      <c r="E2000" s="53" t="s">
        <v>284</v>
      </c>
      <c r="F2000" s="53" t="s">
        <v>284</v>
      </c>
      <c r="G2000" s="46" t="s">
        <v>284</v>
      </c>
      <c r="H2000" s="46">
        <f>H2001+H2003+H2005+H2006</f>
        <v>0</v>
      </c>
      <c r="I2000" s="49">
        <f t="shared" si="233"/>
        <v>0</v>
      </c>
      <c r="J2000" s="49" t="s">
        <v>284</v>
      </c>
      <c r="K2000" s="49" t="s">
        <v>284</v>
      </c>
      <c r="L2000" s="89"/>
    </row>
    <row r="2001" spans="1:12">
      <c r="A2001" s="219"/>
      <c r="B2001" s="173"/>
      <c r="C2001" s="7" t="s">
        <v>4</v>
      </c>
      <c r="D2001" s="46">
        <v>100</v>
      </c>
      <c r="E2001" s="53">
        <v>100</v>
      </c>
      <c r="F2001" s="53">
        <v>100</v>
      </c>
      <c r="G2001" s="46">
        <v>0</v>
      </c>
      <c r="H2001" s="46">
        <v>0</v>
      </c>
      <c r="I2001" s="49">
        <f t="shared" si="233"/>
        <v>0</v>
      </c>
      <c r="J2001" s="49">
        <f t="shared" si="234"/>
        <v>0</v>
      </c>
      <c r="K2001" s="49">
        <f t="shared" si="235"/>
        <v>0</v>
      </c>
      <c r="L2001" s="89"/>
    </row>
    <row r="2002" spans="1:12" ht="60">
      <c r="A2002" s="219"/>
      <c r="B2002" s="173"/>
      <c r="C2002" s="7" t="s">
        <v>211</v>
      </c>
      <c r="D2002" s="46">
        <v>0</v>
      </c>
      <c r="E2002" s="53">
        <v>0</v>
      </c>
      <c r="F2002" s="53">
        <v>0</v>
      </c>
      <c r="G2002" s="46">
        <v>0</v>
      </c>
      <c r="H2002" s="46">
        <v>0</v>
      </c>
      <c r="I2002" s="49">
        <v>0</v>
      </c>
      <c r="J2002" s="49">
        <v>0</v>
      </c>
      <c r="K2002" s="49">
        <v>0</v>
      </c>
      <c r="L2002" s="89"/>
    </row>
    <row r="2003" spans="1:12" ht="30">
      <c r="A2003" s="219"/>
      <c r="B2003" s="173"/>
      <c r="C2003" s="7" t="s">
        <v>231</v>
      </c>
      <c r="D2003" s="46">
        <v>0</v>
      </c>
      <c r="E2003" s="53">
        <v>0</v>
      </c>
      <c r="F2003" s="53">
        <f>E2003*0.5</f>
        <v>0</v>
      </c>
      <c r="G2003" s="46">
        <v>0</v>
      </c>
      <c r="H2003" s="46">
        <v>0</v>
      </c>
      <c r="I2003" s="49">
        <v>0</v>
      </c>
      <c r="J2003" s="49">
        <v>0</v>
      </c>
      <c r="K2003" s="49">
        <v>0</v>
      </c>
      <c r="L2003" s="89"/>
    </row>
    <row r="2004" spans="1:12" ht="75">
      <c r="A2004" s="219"/>
      <c r="B2004" s="173"/>
      <c r="C2004" s="7" t="s">
        <v>212</v>
      </c>
      <c r="D2004" s="46">
        <v>0</v>
      </c>
      <c r="E2004" s="53">
        <v>0</v>
      </c>
      <c r="F2004" s="53">
        <v>0</v>
      </c>
      <c r="G2004" s="46">
        <v>0</v>
      </c>
      <c r="H2004" s="46">
        <v>0</v>
      </c>
      <c r="I2004" s="49">
        <v>0</v>
      </c>
      <c r="J2004" s="49">
        <v>0</v>
      </c>
      <c r="K2004" s="49">
        <v>0</v>
      </c>
      <c r="L2004" s="89"/>
    </row>
    <row r="2005" spans="1:12" ht="30">
      <c r="A2005" s="219"/>
      <c r="B2005" s="173"/>
      <c r="C2005" s="7" t="s">
        <v>232</v>
      </c>
      <c r="D2005" s="46">
        <v>0</v>
      </c>
      <c r="E2005" s="53" t="s">
        <v>284</v>
      </c>
      <c r="F2005" s="53" t="s">
        <v>284</v>
      </c>
      <c r="G2005" s="46" t="s">
        <v>284</v>
      </c>
      <c r="H2005" s="46">
        <v>0</v>
      </c>
      <c r="I2005" s="49">
        <v>0</v>
      </c>
      <c r="J2005" s="49" t="s">
        <v>284</v>
      </c>
      <c r="K2005" s="49" t="s">
        <v>284</v>
      </c>
      <c r="L2005" s="89"/>
    </row>
    <row r="2006" spans="1:12" ht="45">
      <c r="A2006" s="220"/>
      <c r="B2006" s="174"/>
      <c r="C2006" s="7" t="s">
        <v>233</v>
      </c>
      <c r="D2006" s="46">
        <v>0</v>
      </c>
      <c r="E2006" s="53" t="s">
        <v>284</v>
      </c>
      <c r="F2006" s="53" t="s">
        <v>284</v>
      </c>
      <c r="G2006" s="46" t="s">
        <v>284</v>
      </c>
      <c r="H2006" s="46">
        <v>0</v>
      </c>
      <c r="I2006" s="49">
        <v>0</v>
      </c>
      <c r="J2006" s="49" t="s">
        <v>284</v>
      </c>
      <c r="K2006" s="49" t="s">
        <v>284</v>
      </c>
      <c r="L2006" s="89"/>
    </row>
    <row r="2007" spans="1:12">
      <c r="A2007" s="183" t="s">
        <v>195</v>
      </c>
      <c r="B2007" s="172" t="s">
        <v>205</v>
      </c>
      <c r="C2007" s="6" t="s">
        <v>3</v>
      </c>
      <c r="D2007" s="46">
        <f>D2008+D2010+D2012+D2013</f>
        <v>250</v>
      </c>
      <c r="E2007" s="53" t="s">
        <v>284</v>
      </c>
      <c r="F2007" s="53" t="s">
        <v>284</v>
      </c>
      <c r="G2007" s="46" t="s">
        <v>284</v>
      </c>
      <c r="H2007" s="46">
        <f>H2008+H2010+H2012+H2013</f>
        <v>0</v>
      </c>
      <c r="I2007" s="49">
        <f t="shared" ref="I2007:I2029" si="236">H2007/D2007*100</f>
        <v>0</v>
      </c>
      <c r="J2007" s="49" t="s">
        <v>284</v>
      </c>
      <c r="K2007" s="49" t="s">
        <v>284</v>
      </c>
      <c r="L2007" s="89"/>
    </row>
    <row r="2008" spans="1:12">
      <c r="A2008" s="183"/>
      <c r="B2008" s="173"/>
      <c r="C2008" s="7" t="s">
        <v>4</v>
      </c>
      <c r="D2008" s="46">
        <v>250</v>
      </c>
      <c r="E2008" s="53">
        <v>250</v>
      </c>
      <c r="F2008" s="53">
        <v>250</v>
      </c>
      <c r="G2008" s="46">
        <v>0</v>
      </c>
      <c r="H2008" s="46">
        <v>0</v>
      </c>
      <c r="I2008" s="49">
        <f t="shared" si="236"/>
        <v>0</v>
      </c>
      <c r="J2008" s="49">
        <f t="shared" ref="J2008:J2029" si="237">G2008/E2008*100</f>
        <v>0</v>
      </c>
      <c r="K2008" s="49">
        <f t="shared" ref="K2008:K2022" si="238">G2008/F2008*100</f>
        <v>0</v>
      </c>
      <c r="L2008" s="89"/>
    </row>
    <row r="2009" spans="1:12" ht="60">
      <c r="A2009" s="183"/>
      <c r="B2009" s="173"/>
      <c r="C2009" s="7" t="s">
        <v>211</v>
      </c>
      <c r="D2009" s="46">
        <v>0</v>
      </c>
      <c r="E2009" s="53">
        <v>0</v>
      </c>
      <c r="F2009" s="53">
        <v>0</v>
      </c>
      <c r="G2009" s="46">
        <v>0</v>
      </c>
      <c r="H2009" s="46">
        <v>0</v>
      </c>
      <c r="I2009" s="49">
        <v>0</v>
      </c>
      <c r="J2009" s="49">
        <v>0</v>
      </c>
      <c r="K2009" s="49">
        <v>0</v>
      </c>
      <c r="L2009" s="89"/>
    </row>
    <row r="2010" spans="1:12" ht="30">
      <c r="A2010" s="183"/>
      <c r="B2010" s="173"/>
      <c r="C2010" s="7" t="s">
        <v>231</v>
      </c>
      <c r="D2010" s="46">
        <v>0</v>
      </c>
      <c r="E2010" s="53">
        <v>0</v>
      </c>
      <c r="F2010" s="53">
        <f>E2010*0.5</f>
        <v>0</v>
      </c>
      <c r="G2010" s="46">
        <v>0</v>
      </c>
      <c r="H2010" s="46">
        <v>0</v>
      </c>
      <c r="I2010" s="49">
        <v>0</v>
      </c>
      <c r="J2010" s="49">
        <v>0</v>
      </c>
      <c r="K2010" s="49">
        <v>0</v>
      </c>
      <c r="L2010" s="89"/>
    </row>
    <row r="2011" spans="1:12" ht="75">
      <c r="A2011" s="183"/>
      <c r="B2011" s="173"/>
      <c r="C2011" s="7" t="s">
        <v>212</v>
      </c>
      <c r="D2011" s="46">
        <v>0</v>
      </c>
      <c r="E2011" s="53">
        <v>0</v>
      </c>
      <c r="F2011" s="53">
        <v>0</v>
      </c>
      <c r="G2011" s="46">
        <v>0</v>
      </c>
      <c r="H2011" s="46">
        <v>0</v>
      </c>
      <c r="I2011" s="49">
        <v>0</v>
      </c>
      <c r="J2011" s="49">
        <v>0</v>
      </c>
      <c r="K2011" s="49">
        <v>0</v>
      </c>
      <c r="L2011" s="89"/>
    </row>
    <row r="2012" spans="1:12" ht="30">
      <c r="A2012" s="183"/>
      <c r="B2012" s="173"/>
      <c r="C2012" s="7" t="s">
        <v>232</v>
      </c>
      <c r="D2012" s="46">
        <v>0</v>
      </c>
      <c r="E2012" s="53" t="s">
        <v>284</v>
      </c>
      <c r="F2012" s="53" t="s">
        <v>284</v>
      </c>
      <c r="G2012" s="46" t="s">
        <v>284</v>
      </c>
      <c r="H2012" s="46">
        <v>0</v>
      </c>
      <c r="I2012" s="49">
        <v>0</v>
      </c>
      <c r="J2012" s="49" t="s">
        <v>284</v>
      </c>
      <c r="K2012" s="49" t="s">
        <v>284</v>
      </c>
      <c r="L2012" s="89"/>
    </row>
    <row r="2013" spans="1:12" ht="45">
      <c r="A2013" s="183"/>
      <c r="B2013" s="174"/>
      <c r="C2013" s="7" t="s">
        <v>233</v>
      </c>
      <c r="D2013" s="46">
        <v>0</v>
      </c>
      <c r="E2013" s="53" t="s">
        <v>284</v>
      </c>
      <c r="F2013" s="53" t="s">
        <v>284</v>
      </c>
      <c r="G2013" s="46" t="s">
        <v>284</v>
      </c>
      <c r="H2013" s="46">
        <v>0</v>
      </c>
      <c r="I2013" s="49">
        <v>0</v>
      </c>
      <c r="J2013" s="49" t="s">
        <v>284</v>
      </c>
      <c r="K2013" s="49" t="s">
        <v>284</v>
      </c>
      <c r="L2013" s="89"/>
    </row>
    <row r="2014" spans="1:12">
      <c r="A2014" s="183" t="s">
        <v>196</v>
      </c>
      <c r="B2014" s="172" t="s">
        <v>205</v>
      </c>
      <c r="C2014" s="6" t="s">
        <v>3</v>
      </c>
      <c r="D2014" s="46">
        <f>D2015+D2017+D2019+D2020</f>
        <v>800</v>
      </c>
      <c r="E2014" s="53" t="s">
        <v>284</v>
      </c>
      <c r="F2014" s="53" t="s">
        <v>284</v>
      </c>
      <c r="G2014" s="46" t="s">
        <v>284</v>
      </c>
      <c r="H2014" s="46">
        <f>H2015+H2017+H2019+H2020</f>
        <v>0</v>
      </c>
      <c r="I2014" s="49">
        <f t="shared" si="236"/>
        <v>0</v>
      </c>
      <c r="J2014" s="49" t="s">
        <v>284</v>
      </c>
      <c r="K2014" s="49" t="s">
        <v>284</v>
      </c>
      <c r="L2014" s="89"/>
    </row>
    <row r="2015" spans="1:12">
      <c r="A2015" s="183"/>
      <c r="B2015" s="173"/>
      <c r="C2015" s="7" t="s">
        <v>4</v>
      </c>
      <c r="D2015" s="46">
        <v>800</v>
      </c>
      <c r="E2015" s="53">
        <v>800</v>
      </c>
      <c r="F2015" s="53">
        <v>800</v>
      </c>
      <c r="G2015" s="46">
        <v>0</v>
      </c>
      <c r="H2015" s="46">
        <v>0</v>
      </c>
      <c r="I2015" s="49">
        <f t="shared" si="236"/>
        <v>0</v>
      </c>
      <c r="J2015" s="49">
        <f t="shared" si="237"/>
        <v>0</v>
      </c>
      <c r="K2015" s="49">
        <f t="shared" si="238"/>
        <v>0</v>
      </c>
      <c r="L2015" s="89"/>
    </row>
    <row r="2016" spans="1:12" ht="60">
      <c r="A2016" s="183"/>
      <c r="B2016" s="173"/>
      <c r="C2016" s="7" t="s">
        <v>211</v>
      </c>
      <c r="D2016" s="46">
        <v>0</v>
      </c>
      <c r="E2016" s="53">
        <v>0</v>
      </c>
      <c r="F2016" s="53">
        <v>0</v>
      </c>
      <c r="G2016" s="46">
        <v>0</v>
      </c>
      <c r="H2016" s="46">
        <v>0</v>
      </c>
      <c r="I2016" s="49">
        <v>0</v>
      </c>
      <c r="J2016" s="49">
        <v>0</v>
      </c>
      <c r="K2016" s="49">
        <v>0</v>
      </c>
      <c r="L2016" s="89"/>
    </row>
    <row r="2017" spans="1:12" ht="30">
      <c r="A2017" s="183"/>
      <c r="B2017" s="173"/>
      <c r="C2017" s="7" t="s">
        <v>231</v>
      </c>
      <c r="D2017" s="46">
        <v>0</v>
      </c>
      <c r="E2017" s="53">
        <v>0</v>
      </c>
      <c r="F2017" s="53">
        <v>0</v>
      </c>
      <c r="G2017" s="46">
        <v>0</v>
      </c>
      <c r="H2017" s="46">
        <v>0</v>
      </c>
      <c r="I2017" s="49">
        <v>0</v>
      </c>
      <c r="J2017" s="49">
        <v>0</v>
      </c>
      <c r="K2017" s="49">
        <v>0</v>
      </c>
      <c r="L2017" s="89"/>
    </row>
    <row r="2018" spans="1:12" ht="75">
      <c r="A2018" s="183"/>
      <c r="B2018" s="173"/>
      <c r="C2018" s="7" t="s">
        <v>212</v>
      </c>
      <c r="D2018" s="46">
        <v>0</v>
      </c>
      <c r="E2018" s="53">
        <v>0</v>
      </c>
      <c r="F2018" s="53">
        <v>0</v>
      </c>
      <c r="G2018" s="46">
        <v>0</v>
      </c>
      <c r="H2018" s="46">
        <v>0</v>
      </c>
      <c r="I2018" s="49">
        <v>0</v>
      </c>
      <c r="J2018" s="49">
        <v>0</v>
      </c>
      <c r="K2018" s="49">
        <v>0</v>
      </c>
      <c r="L2018" s="89"/>
    </row>
    <row r="2019" spans="1:12" ht="30">
      <c r="A2019" s="183"/>
      <c r="B2019" s="173"/>
      <c r="C2019" s="7" t="s">
        <v>232</v>
      </c>
      <c r="D2019" s="46">
        <v>0</v>
      </c>
      <c r="E2019" s="53" t="s">
        <v>284</v>
      </c>
      <c r="F2019" s="53" t="s">
        <v>284</v>
      </c>
      <c r="G2019" s="46" t="s">
        <v>284</v>
      </c>
      <c r="H2019" s="46">
        <v>0</v>
      </c>
      <c r="I2019" s="49">
        <v>0</v>
      </c>
      <c r="J2019" s="49" t="s">
        <v>284</v>
      </c>
      <c r="K2019" s="49" t="s">
        <v>284</v>
      </c>
      <c r="L2019" s="89"/>
    </row>
    <row r="2020" spans="1:12" ht="45">
      <c r="A2020" s="183"/>
      <c r="B2020" s="174"/>
      <c r="C2020" s="7" t="s">
        <v>233</v>
      </c>
      <c r="D2020" s="46">
        <v>0</v>
      </c>
      <c r="E2020" s="53" t="s">
        <v>284</v>
      </c>
      <c r="F2020" s="53" t="s">
        <v>284</v>
      </c>
      <c r="G2020" s="46" t="s">
        <v>284</v>
      </c>
      <c r="H2020" s="46">
        <v>0</v>
      </c>
      <c r="I2020" s="49">
        <v>0</v>
      </c>
      <c r="J2020" s="49" t="s">
        <v>284</v>
      </c>
      <c r="K2020" s="49" t="s">
        <v>284</v>
      </c>
      <c r="L2020" s="89"/>
    </row>
    <row r="2021" spans="1:12">
      <c r="A2021" s="187" t="s">
        <v>27</v>
      </c>
      <c r="B2021" s="172" t="s">
        <v>205</v>
      </c>
      <c r="C2021" s="6" t="s">
        <v>3</v>
      </c>
      <c r="D2021" s="46">
        <f>D2022+D2024+D2026+D2027</f>
        <v>200</v>
      </c>
      <c r="E2021" s="46" t="s">
        <v>284</v>
      </c>
      <c r="F2021" s="46" t="s">
        <v>284</v>
      </c>
      <c r="G2021" s="46" t="s">
        <v>284</v>
      </c>
      <c r="H2021" s="46">
        <f>H2028</f>
        <v>0</v>
      </c>
      <c r="I2021" s="49">
        <f t="shared" si="236"/>
        <v>0</v>
      </c>
      <c r="J2021" s="49" t="s">
        <v>284</v>
      </c>
      <c r="K2021" s="49" t="s">
        <v>284</v>
      </c>
      <c r="L2021" s="89"/>
    </row>
    <row r="2022" spans="1:12">
      <c r="A2022" s="187"/>
      <c r="B2022" s="173"/>
      <c r="C2022" s="7" t="s">
        <v>4</v>
      </c>
      <c r="D2022" s="46">
        <f>D2029</f>
        <v>200</v>
      </c>
      <c r="E2022" s="46">
        <f>E2029</f>
        <v>200</v>
      </c>
      <c r="F2022" s="46">
        <f>F2029</f>
        <v>200</v>
      </c>
      <c r="G2022" s="46">
        <f t="shared" ref="G2022:H2027" si="239">G2029</f>
        <v>0</v>
      </c>
      <c r="H2022" s="46">
        <f t="shared" si="239"/>
        <v>0</v>
      </c>
      <c r="I2022" s="49">
        <f t="shared" si="236"/>
        <v>0</v>
      </c>
      <c r="J2022" s="49">
        <f t="shared" si="237"/>
        <v>0</v>
      </c>
      <c r="K2022" s="49">
        <f t="shared" si="238"/>
        <v>0</v>
      </c>
      <c r="L2022" s="89"/>
    </row>
    <row r="2023" spans="1:12" ht="60">
      <c r="A2023" s="187"/>
      <c r="B2023" s="173"/>
      <c r="C2023" s="7" t="s">
        <v>211</v>
      </c>
      <c r="D2023" s="46">
        <v>0</v>
      </c>
      <c r="E2023" s="46">
        <v>0</v>
      </c>
      <c r="F2023" s="46">
        <v>0</v>
      </c>
      <c r="G2023" s="46">
        <f t="shared" si="239"/>
        <v>0</v>
      </c>
      <c r="H2023" s="46">
        <f t="shared" si="239"/>
        <v>0</v>
      </c>
      <c r="I2023" s="49">
        <v>0</v>
      </c>
      <c r="J2023" s="49">
        <v>0</v>
      </c>
      <c r="K2023" s="49">
        <v>0</v>
      </c>
      <c r="L2023" s="89"/>
    </row>
    <row r="2024" spans="1:12" ht="30">
      <c r="A2024" s="187"/>
      <c r="B2024" s="173"/>
      <c r="C2024" s="7" t="s">
        <v>231</v>
      </c>
      <c r="D2024" s="46">
        <f t="shared" ref="D2024:F2027" si="240">D2031</f>
        <v>0</v>
      </c>
      <c r="E2024" s="46">
        <f t="shared" si="240"/>
        <v>0</v>
      </c>
      <c r="F2024" s="46">
        <f t="shared" si="240"/>
        <v>0</v>
      </c>
      <c r="G2024" s="46">
        <f t="shared" si="239"/>
        <v>0</v>
      </c>
      <c r="H2024" s="46">
        <f t="shared" si="239"/>
        <v>0</v>
      </c>
      <c r="I2024" s="49">
        <v>0</v>
      </c>
      <c r="J2024" s="49">
        <v>0</v>
      </c>
      <c r="K2024" s="49">
        <v>0</v>
      </c>
      <c r="L2024" s="89"/>
    </row>
    <row r="2025" spans="1:12" ht="75">
      <c r="A2025" s="187"/>
      <c r="B2025" s="173"/>
      <c r="C2025" s="7" t="s">
        <v>212</v>
      </c>
      <c r="D2025" s="46">
        <v>0</v>
      </c>
      <c r="E2025" s="46">
        <f t="shared" si="240"/>
        <v>0</v>
      </c>
      <c r="F2025" s="46">
        <f t="shared" si="240"/>
        <v>0</v>
      </c>
      <c r="G2025" s="46">
        <f t="shared" si="239"/>
        <v>0</v>
      </c>
      <c r="H2025" s="46">
        <f t="shared" si="239"/>
        <v>0</v>
      </c>
      <c r="I2025" s="49">
        <v>0</v>
      </c>
      <c r="J2025" s="49">
        <v>0</v>
      </c>
      <c r="K2025" s="49">
        <v>0</v>
      </c>
      <c r="L2025" s="89"/>
    </row>
    <row r="2026" spans="1:12" ht="30">
      <c r="A2026" s="187"/>
      <c r="B2026" s="173"/>
      <c r="C2026" s="7" t="s">
        <v>232</v>
      </c>
      <c r="D2026" s="46">
        <f t="shared" si="240"/>
        <v>0</v>
      </c>
      <c r="E2026" s="46" t="str">
        <f t="shared" si="240"/>
        <v>х</v>
      </c>
      <c r="F2026" s="46" t="str">
        <f t="shared" si="240"/>
        <v>х</v>
      </c>
      <c r="G2026" s="46" t="str">
        <f t="shared" si="239"/>
        <v>х</v>
      </c>
      <c r="H2026" s="46">
        <f t="shared" si="239"/>
        <v>0</v>
      </c>
      <c r="I2026" s="49">
        <v>0</v>
      </c>
      <c r="J2026" s="49" t="s">
        <v>284</v>
      </c>
      <c r="K2026" s="49" t="s">
        <v>284</v>
      </c>
      <c r="L2026" s="89"/>
    </row>
    <row r="2027" spans="1:12" ht="45">
      <c r="A2027" s="187"/>
      <c r="B2027" s="174"/>
      <c r="C2027" s="7" t="s">
        <v>233</v>
      </c>
      <c r="D2027" s="46">
        <f t="shared" si="240"/>
        <v>0</v>
      </c>
      <c r="E2027" s="46" t="str">
        <f t="shared" si="240"/>
        <v>х</v>
      </c>
      <c r="F2027" s="46" t="str">
        <f t="shared" si="240"/>
        <v>х</v>
      </c>
      <c r="G2027" s="46" t="str">
        <f t="shared" si="239"/>
        <v>х</v>
      </c>
      <c r="H2027" s="46">
        <f t="shared" si="239"/>
        <v>0</v>
      </c>
      <c r="I2027" s="49">
        <v>0</v>
      </c>
      <c r="J2027" s="49" t="s">
        <v>284</v>
      </c>
      <c r="K2027" s="49" t="s">
        <v>284</v>
      </c>
      <c r="L2027" s="89"/>
    </row>
    <row r="2028" spans="1:12">
      <c r="A2028" s="183" t="s">
        <v>197</v>
      </c>
      <c r="B2028" s="172" t="s">
        <v>205</v>
      </c>
      <c r="C2028" s="6" t="s">
        <v>3</v>
      </c>
      <c r="D2028" s="46">
        <f>D2029+D2031+D2033+D2034</f>
        <v>200</v>
      </c>
      <c r="E2028" s="53" t="s">
        <v>284</v>
      </c>
      <c r="F2028" s="53" t="s">
        <v>284</v>
      </c>
      <c r="G2028" s="46" t="s">
        <v>284</v>
      </c>
      <c r="H2028" s="46">
        <f>H2029+H2031+H2033+H2034</f>
        <v>0</v>
      </c>
      <c r="I2028" s="49">
        <f t="shared" si="236"/>
        <v>0</v>
      </c>
      <c r="J2028" s="49" t="s">
        <v>284</v>
      </c>
      <c r="K2028" s="49" t="s">
        <v>284</v>
      </c>
      <c r="L2028" s="89"/>
    </row>
    <row r="2029" spans="1:12">
      <c r="A2029" s="267"/>
      <c r="B2029" s="173"/>
      <c r="C2029" s="7" t="s">
        <v>4</v>
      </c>
      <c r="D2029" s="46">
        <v>200</v>
      </c>
      <c r="E2029" s="53">
        <v>200</v>
      </c>
      <c r="F2029" s="53">
        <v>200</v>
      </c>
      <c r="G2029" s="46">
        <v>0</v>
      </c>
      <c r="H2029" s="46">
        <v>0</v>
      </c>
      <c r="I2029" s="49">
        <f t="shared" si="236"/>
        <v>0</v>
      </c>
      <c r="J2029" s="49">
        <f t="shared" si="237"/>
        <v>0</v>
      </c>
      <c r="K2029" s="49">
        <f>G2029/F2029*100</f>
        <v>0</v>
      </c>
      <c r="L2029" s="89"/>
    </row>
    <row r="2030" spans="1:12" ht="60">
      <c r="A2030" s="267"/>
      <c r="B2030" s="173"/>
      <c r="C2030" s="7" t="s">
        <v>211</v>
      </c>
      <c r="D2030" s="46">
        <v>0</v>
      </c>
      <c r="E2030" s="53">
        <v>0</v>
      </c>
      <c r="F2030" s="53">
        <v>0</v>
      </c>
      <c r="G2030" s="46">
        <v>0</v>
      </c>
      <c r="H2030" s="46">
        <v>0</v>
      </c>
      <c r="I2030" s="49">
        <v>0</v>
      </c>
      <c r="J2030" s="49">
        <v>0</v>
      </c>
      <c r="K2030" s="49">
        <v>0</v>
      </c>
      <c r="L2030" s="89"/>
    </row>
    <row r="2031" spans="1:12" ht="30">
      <c r="A2031" s="267"/>
      <c r="B2031" s="173"/>
      <c r="C2031" s="7" t="s">
        <v>231</v>
      </c>
      <c r="D2031" s="46">
        <v>0</v>
      </c>
      <c r="E2031" s="53">
        <v>0</v>
      </c>
      <c r="F2031" s="53">
        <v>0</v>
      </c>
      <c r="G2031" s="46">
        <v>0</v>
      </c>
      <c r="H2031" s="46">
        <v>0</v>
      </c>
      <c r="I2031" s="49">
        <v>0</v>
      </c>
      <c r="J2031" s="49">
        <v>0</v>
      </c>
      <c r="K2031" s="49">
        <v>0</v>
      </c>
      <c r="L2031" s="89"/>
    </row>
    <row r="2032" spans="1:12" ht="75">
      <c r="A2032" s="267"/>
      <c r="B2032" s="173"/>
      <c r="C2032" s="7" t="s">
        <v>212</v>
      </c>
      <c r="D2032" s="46">
        <v>0</v>
      </c>
      <c r="E2032" s="53">
        <v>0</v>
      </c>
      <c r="F2032" s="53">
        <v>0</v>
      </c>
      <c r="G2032" s="46">
        <v>0</v>
      </c>
      <c r="H2032" s="46">
        <v>0</v>
      </c>
      <c r="I2032" s="49">
        <v>0</v>
      </c>
      <c r="J2032" s="49">
        <v>0</v>
      </c>
      <c r="K2032" s="49">
        <v>0</v>
      </c>
      <c r="L2032" s="89"/>
    </row>
    <row r="2033" spans="1:12" ht="30">
      <c r="A2033" s="267"/>
      <c r="B2033" s="173"/>
      <c r="C2033" s="7" t="s">
        <v>232</v>
      </c>
      <c r="D2033" s="46">
        <v>0</v>
      </c>
      <c r="E2033" s="53" t="s">
        <v>284</v>
      </c>
      <c r="F2033" s="53" t="s">
        <v>284</v>
      </c>
      <c r="G2033" s="46" t="s">
        <v>284</v>
      </c>
      <c r="H2033" s="46">
        <v>0</v>
      </c>
      <c r="I2033" s="49">
        <v>0</v>
      </c>
      <c r="J2033" s="49" t="s">
        <v>284</v>
      </c>
      <c r="K2033" s="49" t="s">
        <v>284</v>
      </c>
      <c r="L2033" s="89"/>
    </row>
    <row r="2034" spans="1:12" ht="45">
      <c r="A2034" s="267"/>
      <c r="B2034" s="174"/>
      <c r="C2034" s="7" t="s">
        <v>233</v>
      </c>
      <c r="D2034" s="46">
        <v>0</v>
      </c>
      <c r="E2034" s="53" t="s">
        <v>284</v>
      </c>
      <c r="F2034" s="53" t="s">
        <v>284</v>
      </c>
      <c r="G2034" s="46" t="s">
        <v>284</v>
      </c>
      <c r="H2034" s="46">
        <v>0</v>
      </c>
      <c r="I2034" s="49">
        <v>0</v>
      </c>
      <c r="J2034" s="49" t="s">
        <v>284</v>
      </c>
      <c r="K2034" s="49" t="s">
        <v>284</v>
      </c>
      <c r="L2034" s="89"/>
    </row>
    <row r="2035" spans="1:12" ht="24" customHeight="1">
      <c r="A2035" s="208" t="s">
        <v>224</v>
      </c>
      <c r="B2035" s="211" t="s">
        <v>205</v>
      </c>
      <c r="C2035" s="61" t="s">
        <v>3</v>
      </c>
      <c r="D2035" s="47">
        <f>D2036+D2038+D2040+D2041</f>
        <v>248202.1</v>
      </c>
      <c r="E2035" s="47" t="s">
        <v>284</v>
      </c>
      <c r="F2035" s="47" t="s">
        <v>284</v>
      </c>
      <c r="G2035" s="47" t="s">
        <v>284</v>
      </c>
      <c r="H2035" s="47">
        <f>H2036+H2038+H2040+H2041</f>
        <v>150865</v>
      </c>
      <c r="I2035" s="47">
        <f t="shared" ref="I2035" si="241">H2035/D2035*100</f>
        <v>60.783127942914263</v>
      </c>
      <c r="J2035" s="49" t="s">
        <v>284</v>
      </c>
      <c r="K2035" s="49" t="s">
        <v>284</v>
      </c>
      <c r="L2035" s="89"/>
    </row>
    <row r="2036" spans="1:12" ht="15.75">
      <c r="A2036" s="209"/>
      <c r="B2036" s="212"/>
      <c r="C2036" s="62" t="s">
        <v>4</v>
      </c>
      <c r="D2036" s="47">
        <f>D2044</f>
        <v>9375.6</v>
      </c>
      <c r="E2036" s="47">
        <f>E2044</f>
        <v>9375.6</v>
      </c>
      <c r="F2036" s="47">
        <f>F2044</f>
        <v>9375.6</v>
      </c>
      <c r="G2036" s="47">
        <f>G2044</f>
        <v>3180.7</v>
      </c>
      <c r="H2036" s="47">
        <f>H2044</f>
        <v>3180.7</v>
      </c>
      <c r="I2036" s="47">
        <f t="shared" ref="I2036:I2038" si="242">H2036/D2036*100</f>
        <v>33.92529544775801</v>
      </c>
      <c r="J2036" s="47">
        <f>G2036/E2036*100</f>
        <v>33.92529544775801</v>
      </c>
      <c r="K2036" s="47">
        <f>G2036/F2036*100</f>
        <v>33.92529544775801</v>
      </c>
      <c r="L2036" s="89"/>
    </row>
    <row r="2037" spans="1:12" ht="60">
      <c r="A2037" s="209"/>
      <c r="B2037" s="212"/>
      <c r="C2037" s="67" t="s">
        <v>211</v>
      </c>
      <c r="D2037" s="49">
        <f>D2044</f>
        <v>9375.6</v>
      </c>
      <c r="E2037" s="47">
        <f>E2053</f>
        <v>9375.6</v>
      </c>
      <c r="F2037" s="47">
        <f>F2053</f>
        <v>9375.6</v>
      </c>
      <c r="G2037" s="47">
        <f t="shared" ref="G2037:H2039" si="243">G2045</f>
        <v>3180.7</v>
      </c>
      <c r="H2037" s="47">
        <f t="shared" si="243"/>
        <v>3180.7</v>
      </c>
      <c r="I2037" s="47">
        <v>4.9000000000000004</v>
      </c>
      <c r="J2037" s="47">
        <v>4.9000000000000004</v>
      </c>
      <c r="K2037" s="47">
        <v>4.9000000000000004</v>
      </c>
      <c r="L2037" s="89"/>
    </row>
    <row r="2038" spans="1:12" ht="47.25">
      <c r="A2038" s="209"/>
      <c r="B2038" s="212"/>
      <c r="C2038" s="62" t="s">
        <v>9</v>
      </c>
      <c r="D2038" s="47">
        <f>D2046</f>
        <v>238826.5</v>
      </c>
      <c r="E2038" s="47">
        <f>E2046</f>
        <v>238826.5</v>
      </c>
      <c r="F2038" s="47">
        <f>F2046</f>
        <v>238826.5</v>
      </c>
      <c r="G2038" s="47">
        <f t="shared" si="243"/>
        <v>147684.29999999999</v>
      </c>
      <c r="H2038" s="47">
        <f t="shared" si="243"/>
        <v>147684.29999999999</v>
      </c>
      <c r="I2038" s="47">
        <f t="shared" si="242"/>
        <v>61.837484533751486</v>
      </c>
      <c r="J2038" s="47">
        <f>G2038/E2038*100</f>
        <v>61.837484533751486</v>
      </c>
      <c r="K2038" s="47">
        <f>G2038/F2038*100</f>
        <v>61.837484533751486</v>
      </c>
      <c r="L2038" s="89"/>
    </row>
    <row r="2039" spans="1:12" ht="75">
      <c r="A2039" s="209"/>
      <c r="B2039" s="212"/>
      <c r="C2039" s="67" t="s">
        <v>212</v>
      </c>
      <c r="D2039" s="47">
        <v>238826.5</v>
      </c>
      <c r="E2039" s="47">
        <v>238826.5</v>
      </c>
      <c r="F2039" s="47">
        <v>238826.5</v>
      </c>
      <c r="G2039" s="47">
        <f t="shared" si="243"/>
        <v>147684.29999999999</v>
      </c>
      <c r="H2039" s="47">
        <f t="shared" si="243"/>
        <v>147684.29999999999</v>
      </c>
      <c r="I2039" s="47">
        <v>9.5</v>
      </c>
      <c r="J2039" s="47">
        <v>9.5</v>
      </c>
      <c r="K2039" s="47">
        <v>9.5</v>
      </c>
      <c r="L2039" s="89"/>
    </row>
    <row r="2040" spans="1:12" ht="31.5">
      <c r="A2040" s="209"/>
      <c r="B2040" s="212"/>
      <c r="C2040" s="62" t="s">
        <v>232</v>
      </c>
      <c r="D2040" s="47">
        <f>D2048</f>
        <v>0</v>
      </c>
      <c r="E2040" s="47" t="str">
        <f t="shared" ref="E2040:H2041" si="244">E2048</f>
        <v>х</v>
      </c>
      <c r="F2040" s="47" t="str">
        <f t="shared" si="244"/>
        <v>х</v>
      </c>
      <c r="G2040" s="47" t="str">
        <f t="shared" si="244"/>
        <v>х</v>
      </c>
      <c r="H2040" s="47">
        <f t="shared" si="244"/>
        <v>0</v>
      </c>
      <c r="I2040" s="47">
        <v>0</v>
      </c>
      <c r="J2040" s="49" t="s">
        <v>284</v>
      </c>
      <c r="K2040" s="49" t="s">
        <v>284</v>
      </c>
      <c r="L2040" s="89"/>
    </row>
    <row r="2041" spans="1:12" ht="47.25">
      <c r="A2041" s="209"/>
      <c r="B2041" s="212"/>
      <c r="C2041" s="63" t="s">
        <v>233</v>
      </c>
      <c r="D2041" s="47">
        <f>D2049</f>
        <v>0</v>
      </c>
      <c r="E2041" s="47" t="str">
        <f t="shared" si="244"/>
        <v>х</v>
      </c>
      <c r="F2041" s="47" t="str">
        <f t="shared" si="244"/>
        <v>х</v>
      </c>
      <c r="G2041" s="47" t="str">
        <f t="shared" si="244"/>
        <v>х</v>
      </c>
      <c r="H2041" s="47">
        <f t="shared" si="244"/>
        <v>0</v>
      </c>
      <c r="I2041" s="47">
        <v>0</v>
      </c>
      <c r="J2041" s="49" t="s">
        <v>284</v>
      </c>
      <c r="K2041" s="49" t="s">
        <v>284</v>
      </c>
      <c r="L2041" s="89"/>
    </row>
    <row r="2042" spans="1:12" ht="30">
      <c r="A2042" s="209"/>
      <c r="B2042" s="212"/>
      <c r="C2042" s="82" t="s">
        <v>13</v>
      </c>
      <c r="D2042" s="83"/>
      <c r="E2042" s="83"/>
      <c r="F2042" s="83"/>
      <c r="G2042" s="83"/>
      <c r="H2042" s="83"/>
      <c r="I2042" s="83"/>
      <c r="J2042" s="83"/>
      <c r="K2042" s="84"/>
      <c r="L2042" s="89"/>
    </row>
    <row r="2043" spans="1:12" ht="15.75">
      <c r="A2043" s="209"/>
      <c r="B2043" s="212"/>
      <c r="C2043" s="61" t="s">
        <v>3</v>
      </c>
      <c r="D2043" s="47">
        <f>D2044+D2046+D2048+D2049</f>
        <v>248202.1</v>
      </c>
      <c r="E2043" s="47" t="s">
        <v>284</v>
      </c>
      <c r="F2043" s="47" t="s">
        <v>284</v>
      </c>
      <c r="G2043" s="47" t="s">
        <v>284</v>
      </c>
      <c r="H2043" s="47">
        <f>H2044+H2046</f>
        <v>150865</v>
      </c>
      <c r="I2043" s="47">
        <f>H2043/D2043*100</f>
        <v>60.783127942914263</v>
      </c>
      <c r="J2043" s="47" t="s">
        <v>284</v>
      </c>
      <c r="K2043" s="47" t="s">
        <v>284</v>
      </c>
      <c r="L2043" s="89"/>
    </row>
    <row r="2044" spans="1:12" ht="15.75">
      <c r="A2044" s="209"/>
      <c r="B2044" s="212"/>
      <c r="C2044" s="62" t="s">
        <v>4</v>
      </c>
      <c r="D2044" s="47">
        <f>D2052</f>
        <v>9375.6</v>
      </c>
      <c r="E2044" s="47">
        <f>E2052</f>
        <v>9375.6</v>
      </c>
      <c r="F2044" s="47">
        <f>F2052</f>
        <v>9375.6</v>
      </c>
      <c r="G2044" s="47">
        <f>G2052</f>
        <v>3180.7</v>
      </c>
      <c r="H2044" s="47">
        <f>H2052</f>
        <v>3180.7</v>
      </c>
      <c r="I2044" s="47">
        <f t="shared" ref="I2044:I2047" si="245">H2044/D2044*100</f>
        <v>33.92529544775801</v>
      </c>
      <c r="J2044" s="47">
        <f>G2044/E2044*100</f>
        <v>33.92529544775801</v>
      </c>
      <c r="K2044" s="47">
        <f>G2044/F2044*100</f>
        <v>33.92529544775801</v>
      </c>
      <c r="L2044" s="89"/>
    </row>
    <row r="2045" spans="1:12" ht="60">
      <c r="A2045" s="209"/>
      <c r="B2045" s="212"/>
      <c r="C2045" s="67" t="s">
        <v>211</v>
      </c>
      <c r="D2045" s="49">
        <f t="shared" ref="D2045:H2049" si="246">D2053</f>
        <v>9375.6</v>
      </c>
      <c r="E2045" s="47">
        <f t="shared" si="246"/>
        <v>9375.6</v>
      </c>
      <c r="F2045" s="47">
        <f t="shared" si="246"/>
        <v>9375.6</v>
      </c>
      <c r="G2045" s="47">
        <f t="shared" si="246"/>
        <v>3180.7</v>
      </c>
      <c r="H2045" s="47">
        <f t="shared" si="246"/>
        <v>3180.7</v>
      </c>
      <c r="I2045" s="47">
        <f t="shared" si="245"/>
        <v>33.92529544775801</v>
      </c>
      <c r="J2045" s="47">
        <f>G2045/E2045*100</f>
        <v>33.92529544775801</v>
      </c>
      <c r="K2045" s="47">
        <f>G2045/F2045*100</f>
        <v>33.92529544775801</v>
      </c>
      <c r="L2045" s="89"/>
    </row>
    <row r="2046" spans="1:12" ht="47.25">
      <c r="A2046" s="209"/>
      <c r="B2046" s="212"/>
      <c r="C2046" s="62" t="s">
        <v>9</v>
      </c>
      <c r="D2046" s="47">
        <f t="shared" si="246"/>
        <v>238826.5</v>
      </c>
      <c r="E2046" s="47">
        <f>E2054</f>
        <v>238826.5</v>
      </c>
      <c r="F2046" s="47">
        <f>F2054</f>
        <v>238826.5</v>
      </c>
      <c r="G2046" s="47">
        <f>G2054</f>
        <v>147684.29999999999</v>
      </c>
      <c r="H2046" s="47">
        <f>H2054</f>
        <v>147684.29999999999</v>
      </c>
      <c r="I2046" s="47">
        <f t="shared" si="245"/>
        <v>61.837484533751486</v>
      </c>
      <c r="J2046" s="47">
        <f>G2046/E2046*100</f>
        <v>61.837484533751486</v>
      </c>
      <c r="K2046" s="47">
        <f>G2046/F2046*100</f>
        <v>61.837484533751486</v>
      </c>
      <c r="L2046" s="89"/>
    </row>
    <row r="2047" spans="1:12" ht="75">
      <c r="A2047" s="209"/>
      <c r="B2047" s="212"/>
      <c r="C2047" s="67" t="s">
        <v>212</v>
      </c>
      <c r="D2047" s="47">
        <f t="shared" si="246"/>
        <v>238826.5</v>
      </c>
      <c r="E2047" s="47">
        <f t="shared" si="246"/>
        <v>238826.5</v>
      </c>
      <c r="F2047" s="47">
        <f t="shared" si="246"/>
        <v>238826.5</v>
      </c>
      <c r="G2047" s="47">
        <f t="shared" si="246"/>
        <v>147684.29999999999</v>
      </c>
      <c r="H2047" s="47">
        <f t="shared" si="246"/>
        <v>147684.29999999999</v>
      </c>
      <c r="I2047" s="47">
        <f t="shared" si="245"/>
        <v>61.837484533751486</v>
      </c>
      <c r="J2047" s="47">
        <f>G2047/E2047*100</f>
        <v>61.837484533751486</v>
      </c>
      <c r="K2047" s="47">
        <f>G2047/F2047*100</f>
        <v>61.837484533751486</v>
      </c>
      <c r="L2047" s="89"/>
    </row>
    <row r="2048" spans="1:12" ht="31.5">
      <c r="A2048" s="209"/>
      <c r="B2048" s="212"/>
      <c r="C2048" s="62" t="s">
        <v>232</v>
      </c>
      <c r="D2048" s="47">
        <f t="shared" si="246"/>
        <v>0</v>
      </c>
      <c r="E2048" s="47" t="s">
        <v>284</v>
      </c>
      <c r="F2048" s="47" t="s">
        <v>284</v>
      </c>
      <c r="G2048" s="47" t="s">
        <v>284</v>
      </c>
      <c r="H2048" s="47">
        <f>H2056</f>
        <v>0</v>
      </c>
      <c r="I2048" s="47">
        <v>0</v>
      </c>
      <c r="J2048" s="49" t="s">
        <v>284</v>
      </c>
      <c r="K2048" s="49" t="s">
        <v>284</v>
      </c>
      <c r="L2048" s="89"/>
    </row>
    <row r="2049" spans="1:12" ht="47.25">
      <c r="A2049" s="210"/>
      <c r="B2049" s="213"/>
      <c r="C2049" s="63" t="s">
        <v>233</v>
      </c>
      <c r="D2049" s="47">
        <f t="shared" si="246"/>
        <v>0</v>
      </c>
      <c r="E2049" s="47" t="s">
        <v>284</v>
      </c>
      <c r="F2049" s="47" t="s">
        <v>284</v>
      </c>
      <c r="G2049" s="47" t="s">
        <v>284</v>
      </c>
      <c r="H2049" s="47">
        <f>H2057</f>
        <v>0</v>
      </c>
      <c r="I2049" s="47">
        <v>0</v>
      </c>
      <c r="J2049" s="49" t="s">
        <v>284</v>
      </c>
      <c r="K2049" s="49" t="s">
        <v>284</v>
      </c>
      <c r="L2049" s="89"/>
    </row>
    <row r="2050" spans="1:12">
      <c r="A2050" s="68"/>
      <c r="B2050" s="69"/>
      <c r="C2050" s="79" t="s">
        <v>292</v>
      </c>
      <c r="D2050" s="69"/>
      <c r="E2050" s="69"/>
      <c r="F2050" s="69"/>
      <c r="G2050" s="69"/>
      <c r="H2050" s="69"/>
      <c r="I2050" s="69"/>
      <c r="J2050" s="69"/>
      <c r="K2050" s="70"/>
      <c r="L2050" s="89"/>
    </row>
    <row r="2051" spans="1:12">
      <c r="A2051" s="205" t="s">
        <v>291</v>
      </c>
      <c r="B2051" s="166" t="s">
        <v>205</v>
      </c>
      <c r="C2051" s="19" t="s">
        <v>3</v>
      </c>
      <c r="D2051" s="52">
        <f>D2052+D2054+D2056+D2057</f>
        <v>248202.1</v>
      </c>
      <c r="E2051" s="52" t="s">
        <v>284</v>
      </c>
      <c r="F2051" s="52" t="s">
        <v>284</v>
      </c>
      <c r="G2051" s="52" t="s">
        <v>284</v>
      </c>
      <c r="H2051" s="52">
        <f>H2052+H2054+H2056+H2057</f>
        <v>150865</v>
      </c>
      <c r="I2051" s="47">
        <f>H2051/D2051*100</f>
        <v>60.783127942914263</v>
      </c>
      <c r="J2051" s="47" t="s">
        <v>284</v>
      </c>
      <c r="K2051" s="47" t="s">
        <v>284</v>
      </c>
      <c r="L2051" s="89"/>
    </row>
    <row r="2052" spans="1:12">
      <c r="A2052" s="206"/>
      <c r="B2052" s="167"/>
      <c r="C2052" s="4" t="s">
        <v>4</v>
      </c>
      <c r="D2052" s="52">
        <f>D2059+D2066+D2073</f>
        <v>9375.6</v>
      </c>
      <c r="E2052" s="52">
        <f>E2059+E2066+E2073</f>
        <v>9375.6</v>
      </c>
      <c r="F2052" s="52">
        <f>F2059+F2066+F2073</f>
        <v>9375.6</v>
      </c>
      <c r="G2052" s="52">
        <f t="shared" ref="G2052:H2054" si="247">G2059+G2066+G2073</f>
        <v>3180.7</v>
      </c>
      <c r="H2052" s="52">
        <f t="shared" si="247"/>
        <v>3180.7</v>
      </c>
      <c r="I2052" s="47">
        <f t="shared" ref="I2052:I2069" si="248">H2052/D2052*100</f>
        <v>33.92529544775801</v>
      </c>
      <c r="J2052" s="47">
        <f t="shared" ref="J2052:J2069" si="249">G2052/E2052*100</f>
        <v>33.92529544775801</v>
      </c>
      <c r="K2052" s="47">
        <f t="shared" ref="K2052:K2069" si="250">G2052/F2052*100</f>
        <v>33.92529544775801</v>
      </c>
      <c r="L2052" s="89"/>
    </row>
    <row r="2053" spans="1:12" ht="43.5" customHeight="1">
      <c r="A2053" s="206"/>
      <c r="B2053" s="167"/>
      <c r="C2053" s="4" t="s">
        <v>211</v>
      </c>
      <c r="D2053" s="52">
        <f>D2060+D2067+D2074</f>
        <v>9375.6</v>
      </c>
      <c r="E2053" s="52">
        <f>E2060+E2067+E2074</f>
        <v>9375.6</v>
      </c>
      <c r="F2053" s="52">
        <f>F2060+F2067+F2074</f>
        <v>9375.6</v>
      </c>
      <c r="G2053" s="52">
        <f t="shared" si="247"/>
        <v>3180.7</v>
      </c>
      <c r="H2053" s="52">
        <f t="shared" si="247"/>
        <v>3180.7</v>
      </c>
      <c r="I2053" s="47">
        <f t="shared" si="248"/>
        <v>33.92529544775801</v>
      </c>
      <c r="J2053" s="47">
        <f t="shared" si="249"/>
        <v>33.92529544775801</v>
      </c>
      <c r="K2053" s="47">
        <f t="shared" si="250"/>
        <v>33.92529544775801</v>
      </c>
      <c r="L2053" s="89"/>
    </row>
    <row r="2054" spans="1:12" ht="30" customHeight="1">
      <c r="A2054" s="206"/>
      <c r="B2054" s="167"/>
      <c r="C2054" s="4" t="s">
        <v>231</v>
      </c>
      <c r="D2054" s="52">
        <f>D2061+D2068</f>
        <v>238826.5</v>
      </c>
      <c r="E2054" s="52">
        <f>E2061+E2068+E2075</f>
        <v>238826.5</v>
      </c>
      <c r="F2054" s="52">
        <f>F2061+F2068+F2075</f>
        <v>238826.5</v>
      </c>
      <c r="G2054" s="52">
        <f t="shared" si="247"/>
        <v>147684.29999999999</v>
      </c>
      <c r="H2054" s="52">
        <f t="shared" si="247"/>
        <v>147684.29999999999</v>
      </c>
      <c r="I2054" s="47">
        <f t="shared" si="248"/>
        <v>61.837484533751486</v>
      </c>
      <c r="J2054" s="47">
        <f t="shared" si="249"/>
        <v>61.837484533751486</v>
      </c>
      <c r="K2054" s="47">
        <f t="shared" si="250"/>
        <v>61.837484533751486</v>
      </c>
      <c r="L2054" s="89"/>
    </row>
    <row r="2055" spans="1:12" ht="75">
      <c r="A2055" s="206"/>
      <c r="B2055" s="167"/>
      <c r="C2055" s="4" t="s">
        <v>212</v>
      </c>
      <c r="D2055" s="52">
        <f t="shared" ref="D2055:F2057" si="251">D2062+D2069</f>
        <v>238826.5</v>
      </c>
      <c r="E2055" s="52">
        <f t="shared" si="251"/>
        <v>238826.5</v>
      </c>
      <c r="F2055" s="52">
        <f t="shared" si="251"/>
        <v>238826.5</v>
      </c>
      <c r="G2055" s="52">
        <f t="shared" ref="G2055:H2055" si="252">G2062+G2069</f>
        <v>147684.29999999999</v>
      </c>
      <c r="H2055" s="52">
        <f t="shared" si="252"/>
        <v>147684.29999999999</v>
      </c>
      <c r="I2055" s="47">
        <f t="shared" si="248"/>
        <v>61.837484533751486</v>
      </c>
      <c r="J2055" s="47">
        <f t="shared" si="249"/>
        <v>61.837484533751486</v>
      </c>
      <c r="K2055" s="47">
        <f t="shared" si="250"/>
        <v>61.837484533751486</v>
      </c>
      <c r="L2055" s="89"/>
    </row>
    <row r="2056" spans="1:12" ht="30">
      <c r="A2056" s="206"/>
      <c r="B2056" s="167"/>
      <c r="C2056" s="4" t="s">
        <v>232</v>
      </c>
      <c r="D2056" s="52">
        <f t="shared" si="251"/>
        <v>0</v>
      </c>
      <c r="E2056" s="52" t="s">
        <v>284</v>
      </c>
      <c r="F2056" s="52" t="s">
        <v>284</v>
      </c>
      <c r="G2056" s="52" t="s">
        <v>284</v>
      </c>
      <c r="H2056" s="52">
        <v>0</v>
      </c>
      <c r="I2056" s="47">
        <v>0</v>
      </c>
      <c r="J2056" s="47" t="s">
        <v>284</v>
      </c>
      <c r="K2056" s="47" t="s">
        <v>284</v>
      </c>
      <c r="L2056" s="89"/>
    </row>
    <row r="2057" spans="1:12" ht="45">
      <c r="A2057" s="207"/>
      <c r="B2057" s="168"/>
      <c r="C2057" s="4" t="s">
        <v>233</v>
      </c>
      <c r="D2057" s="52">
        <f t="shared" si="251"/>
        <v>0</v>
      </c>
      <c r="E2057" s="52" t="s">
        <v>284</v>
      </c>
      <c r="F2057" s="52" t="s">
        <v>284</v>
      </c>
      <c r="G2057" s="52" t="s">
        <v>284</v>
      </c>
      <c r="H2057" s="52">
        <v>0</v>
      </c>
      <c r="I2057" s="47">
        <v>0</v>
      </c>
      <c r="J2057" s="47" t="s">
        <v>284</v>
      </c>
      <c r="K2057" s="47" t="s">
        <v>284</v>
      </c>
      <c r="L2057" s="89"/>
    </row>
    <row r="2058" spans="1:12">
      <c r="A2058" s="177" t="s">
        <v>290</v>
      </c>
      <c r="B2058" s="166" t="s">
        <v>5</v>
      </c>
      <c r="C2058" s="19" t="s">
        <v>3</v>
      </c>
      <c r="D2058" s="48">
        <f>D2059+D2061+D2063+D2064</f>
        <v>230435.6</v>
      </c>
      <c r="E2058" s="48" t="s">
        <v>284</v>
      </c>
      <c r="F2058" s="48" t="s">
        <v>284</v>
      </c>
      <c r="G2058" s="48" t="s">
        <v>284</v>
      </c>
      <c r="H2058" s="48">
        <f>H2059+H2061+H2063+H2064</f>
        <v>138782</v>
      </c>
      <c r="I2058" s="47">
        <f t="shared" si="248"/>
        <v>60.225937311769542</v>
      </c>
      <c r="J2058" s="47" t="s">
        <v>284</v>
      </c>
      <c r="K2058" s="47" t="s">
        <v>284</v>
      </c>
      <c r="L2058" s="89"/>
    </row>
    <row r="2059" spans="1:12">
      <c r="A2059" s="204"/>
      <c r="B2059" s="167"/>
      <c r="C2059" s="4" t="s">
        <v>4</v>
      </c>
      <c r="D2059" s="48">
        <v>4608.7</v>
      </c>
      <c r="E2059" s="48">
        <v>4608.7</v>
      </c>
      <c r="F2059" s="48">
        <v>4608.7</v>
      </c>
      <c r="G2059" s="52">
        <v>2775.7</v>
      </c>
      <c r="H2059" s="52">
        <v>2775.7</v>
      </c>
      <c r="I2059" s="47">
        <f t="shared" si="248"/>
        <v>60.227396011890555</v>
      </c>
      <c r="J2059" s="47">
        <f t="shared" si="249"/>
        <v>60.227396011890555</v>
      </c>
      <c r="K2059" s="47">
        <f t="shared" si="250"/>
        <v>60.227396011890555</v>
      </c>
      <c r="L2059" s="89"/>
    </row>
    <row r="2060" spans="1:12" customFormat="1" ht="45.75" customHeight="1">
      <c r="A2060" s="204"/>
      <c r="B2060" s="167"/>
      <c r="C2060" s="4" t="s">
        <v>211</v>
      </c>
      <c r="D2060" s="48">
        <v>4608.7</v>
      </c>
      <c r="E2060" s="48">
        <v>4608.7</v>
      </c>
      <c r="F2060" s="48">
        <v>4608.7</v>
      </c>
      <c r="G2060" s="52">
        <v>2775.7</v>
      </c>
      <c r="H2060" s="52">
        <v>2775.7</v>
      </c>
      <c r="I2060" s="47">
        <f t="shared" si="248"/>
        <v>60.227396011890555</v>
      </c>
      <c r="J2060" s="47">
        <f t="shared" si="249"/>
        <v>60.227396011890555</v>
      </c>
      <c r="K2060" s="47">
        <f t="shared" si="250"/>
        <v>60.227396011890555</v>
      </c>
      <c r="L2060" s="88"/>
    </row>
    <row r="2061" spans="1:12" customFormat="1" ht="30">
      <c r="A2061" s="204"/>
      <c r="B2061" s="167"/>
      <c r="C2061" s="4" t="s">
        <v>231</v>
      </c>
      <c r="D2061" s="48">
        <v>225826.9</v>
      </c>
      <c r="E2061" s="48">
        <v>225826.9</v>
      </c>
      <c r="F2061" s="48">
        <v>225826.9</v>
      </c>
      <c r="G2061" s="52">
        <v>136006.29999999999</v>
      </c>
      <c r="H2061" s="52">
        <v>136006.29999999999</v>
      </c>
      <c r="I2061" s="47">
        <f t="shared" si="248"/>
        <v>60.225907542458401</v>
      </c>
      <c r="J2061" s="47">
        <f t="shared" si="249"/>
        <v>60.225907542458401</v>
      </c>
      <c r="K2061" s="47">
        <f t="shared" si="250"/>
        <v>60.225907542458401</v>
      </c>
      <c r="L2061" s="88"/>
    </row>
    <row r="2062" spans="1:12" customFormat="1" ht="75">
      <c r="A2062" s="204"/>
      <c r="B2062" s="167"/>
      <c r="C2062" s="4" t="s">
        <v>212</v>
      </c>
      <c r="D2062" s="48">
        <v>225826.9</v>
      </c>
      <c r="E2062" s="48">
        <v>225826.9</v>
      </c>
      <c r="F2062" s="48">
        <v>225826.9</v>
      </c>
      <c r="G2062" s="52">
        <v>136006.29999999999</v>
      </c>
      <c r="H2062" s="52">
        <v>136006.29999999999</v>
      </c>
      <c r="I2062" s="47">
        <f t="shared" si="248"/>
        <v>60.225907542458401</v>
      </c>
      <c r="J2062" s="47">
        <f t="shared" si="249"/>
        <v>60.225907542458401</v>
      </c>
      <c r="K2062" s="47">
        <f t="shared" si="250"/>
        <v>60.225907542458401</v>
      </c>
      <c r="L2062" s="88"/>
    </row>
    <row r="2063" spans="1:12" customFormat="1" ht="30">
      <c r="A2063" s="204"/>
      <c r="B2063" s="167"/>
      <c r="C2063" s="4" t="s">
        <v>232</v>
      </c>
      <c r="D2063" s="48">
        <v>0</v>
      </c>
      <c r="E2063" s="48" t="s">
        <v>284</v>
      </c>
      <c r="F2063" s="48" t="s">
        <v>284</v>
      </c>
      <c r="G2063" s="52" t="s">
        <v>284</v>
      </c>
      <c r="H2063" s="52">
        <v>0</v>
      </c>
      <c r="I2063" s="47">
        <v>0</v>
      </c>
      <c r="J2063" s="47" t="s">
        <v>284</v>
      </c>
      <c r="K2063" s="47" t="s">
        <v>284</v>
      </c>
      <c r="L2063" s="88"/>
    </row>
    <row r="2064" spans="1:12" customFormat="1" ht="45">
      <c r="A2064" s="204"/>
      <c r="B2064" s="167"/>
      <c r="C2064" s="4" t="s">
        <v>233</v>
      </c>
      <c r="D2064" s="48">
        <v>0</v>
      </c>
      <c r="E2064" s="48" t="s">
        <v>284</v>
      </c>
      <c r="F2064" s="48" t="s">
        <v>284</v>
      </c>
      <c r="G2064" s="52" t="s">
        <v>284</v>
      </c>
      <c r="H2064" s="52">
        <v>0</v>
      </c>
      <c r="I2064" s="47">
        <v>0</v>
      </c>
      <c r="J2064" s="47" t="s">
        <v>284</v>
      </c>
      <c r="K2064" s="47" t="s">
        <v>284</v>
      </c>
      <c r="L2064" s="88"/>
    </row>
    <row r="2065" spans="1:12" customFormat="1">
      <c r="A2065" s="169" t="s">
        <v>289</v>
      </c>
      <c r="B2065" s="166" t="s">
        <v>5</v>
      </c>
      <c r="C2065" s="19" t="s">
        <v>3</v>
      </c>
      <c r="D2065" s="48">
        <f>D2066+D2068+D2070+D2071</f>
        <v>13264.9</v>
      </c>
      <c r="E2065" s="48" t="s">
        <v>288</v>
      </c>
      <c r="F2065" s="48" t="s">
        <v>284</v>
      </c>
      <c r="G2065" s="52" t="s">
        <v>284</v>
      </c>
      <c r="H2065" s="52">
        <f>H2066+H2068+H2070+H2071</f>
        <v>11916.3</v>
      </c>
      <c r="I2065" s="47">
        <f t="shared" si="248"/>
        <v>89.833319512397381</v>
      </c>
      <c r="J2065" s="47" t="s">
        <v>284</v>
      </c>
      <c r="K2065" s="47" t="s">
        <v>284</v>
      </c>
      <c r="L2065" s="88"/>
    </row>
    <row r="2066" spans="1:12" customFormat="1">
      <c r="A2066" s="170"/>
      <c r="B2066" s="167"/>
      <c r="C2066" s="4" t="s">
        <v>4</v>
      </c>
      <c r="D2066" s="48">
        <v>265.3</v>
      </c>
      <c r="E2066" s="48">
        <v>265.3</v>
      </c>
      <c r="F2066" s="48">
        <v>265.3</v>
      </c>
      <c r="G2066" s="52">
        <v>238.3</v>
      </c>
      <c r="H2066" s="52">
        <v>238.3</v>
      </c>
      <c r="I2066" s="47">
        <f t="shared" si="248"/>
        <v>89.82284206558613</v>
      </c>
      <c r="J2066" s="47">
        <f t="shared" si="249"/>
        <v>89.82284206558613</v>
      </c>
      <c r="K2066" s="47">
        <f t="shared" si="250"/>
        <v>89.82284206558613</v>
      </c>
      <c r="L2066" s="88"/>
    </row>
    <row r="2067" spans="1:12" customFormat="1" ht="47.25" customHeight="1">
      <c r="A2067" s="170"/>
      <c r="B2067" s="167"/>
      <c r="C2067" s="4" t="s">
        <v>211</v>
      </c>
      <c r="D2067" s="48">
        <v>265.3</v>
      </c>
      <c r="E2067" s="48">
        <v>265.3</v>
      </c>
      <c r="F2067" s="48">
        <v>265.3</v>
      </c>
      <c r="G2067" s="52">
        <v>238.3</v>
      </c>
      <c r="H2067" s="52">
        <v>238.3</v>
      </c>
      <c r="I2067" s="47">
        <f t="shared" si="248"/>
        <v>89.82284206558613</v>
      </c>
      <c r="J2067" s="47">
        <f t="shared" si="249"/>
        <v>89.82284206558613</v>
      </c>
      <c r="K2067" s="47">
        <f t="shared" si="250"/>
        <v>89.82284206558613</v>
      </c>
      <c r="L2067" s="88"/>
    </row>
    <row r="2068" spans="1:12" customFormat="1" ht="30">
      <c r="A2068" s="170"/>
      <c r="B2068" s="167"/>
      <c r="C2068" s="4" t="s">
        <v>231</v>
      </c>
      <c r="D2068" s="48">
        <v>12999.6</v>
      </c>
      <c r="E2068" s="48">
        <v>12999.6</v>
      </c>
      <c r="F2068" s="48">
        <v>12999.6</v>
      </c>
      <c r="G2068" s="52">
        <v>11678</v>
      </c>
      <c r="H2068" s="52">
        <v>11678</v>
      </c>
      <c r="I2068" s="47">
        <f t="shared" si="248"/>
        <v>89.833533339487374</v>
      </c>
      <c r="J2068" s="47">
        <f t="shared" si="249"/>
        <v>89.833533339487374</v>
      </c>
      <c r="K2068" s="47">
        <f t="shared" si="250"/>
        <v>89.833533339487374</v>
      </c>
      <c r="L2068" s="88"/>
    </row>
    <row r="2069" spans="1:12" customFormat="1" ht="75">
      <c r="A2069" s="170"/>
      <c r="B2069" s="167"/>
      <c r="C2069" s="4" t="s">
        <v>212</v>
      </c>
      <c r="D2069" s="48">
        <v>12999.6</v>
      </c>
      <c r="E2069" s="48">
        <v>12999.6</v>
      </c>
      <c r="F2069" s="48">
        <v>12999.6</v>
      </c>
      <c r="G2069" s="52">
        <v>11678</v>
      </c>
      <c r="H2069" s="52">
        <v>11678</v>
      </c>
      <c r="I2069" s="47">
        <f t="shared" si="248"/>
        <v>89.833533339487374</v>
      </c>
      <c r="J2069" s="47">
        <f t="shared" si="249"/>
        <v>89.833533339487374</v>
      </c>
      <c r="K2069" s="47">
        <f t="shared" si="250"/>
        <v>89.833533339487374</v>
      </c>
      <c r="L2069" s="88"/>
    </row>
    <row r="2070" spans="1:12" customFormat="1" ht="30">
      <c r="A2070" s="170"/>
      <c r="B2070" s="167"/>
      <c r="C2070" s="4" t="s">
        <v>232</v>
      </c>
      <c r="D2070" s="48">
        <v>0</v>
      </c>
      <c r="E2070" s="48" t="s">
        <v>284</v>
      </c>
      <c r="F2070" s="48" t="s">
        <v>284</v>
      </c>
      <c r="G2070" s="48" t="s">
        <v>284</v>
      </c>
      <c r="H2070" s="52">
        <v>0</v>
      </c>
      <c r="I2070" s="47">
        <v>0</v>
      </c>
      <c r="J2070" s="47" t="s">
        <v>284</v>
      </c>
      <c r="K2070" s="47" t="s">
        <v>284</v>
      </c>
      <c r="L2070" s="88"/>
    </row>
    <row r="2071" spans="1:12" customFormat="1" ht="45">
      <c r="A2071" s="171"/>
      <c r="B2071" s="168"/>
      <c r="C2071" s="4" t="s">
        <v>233</v>
      </c>
      <c r="D2071" s="48">
        <v>0</v>
      </c>
      <c r="E2071" s="48" t="s">
        <v>284</v>
      </c>
      <c r="F2071" s="48" t="s">
        <v>284</v>
      </c>
      <c r="G2071" s="48" t="s">
        <v>284</v>
      </c>
      <c r="H2071" s="52">
        <v>0</v>
      </c>
      <c r="I2071" s="47">
        <v>0</v>
      </c>
      <c r="J2071" s="47" t="s">
        <v>284</v>
      </c>
      <c r="K2071" s="47" t="s">
        <v>284</v>
      </c>
      <c r="L2071" s="88"/>
    </row>
    <row r="2072" spans="1:12" customFormat="1">
      <c r="A2072" s="169" t="s">
        <v>311</v>
      </c>
      <c r="B2072" s="166" t="s">
        <v>5</v>
      </c>
      <c r="C2072" s="19" t="s">
        <v>3</v>
      </c>
      <c r="D2072" s="143">
        <f>D2073+D2075+D2077+D2078</f>
        <v>4501.6000000000004</v>
      </c>
      <c r="E2072" s="143">
        <f>E2073+E2075</f>
        <v>4501.6000000000004</v>
      </c>
      <c r="F2072" s="143">
        <f>F2073+F2075</f>
        <v>4501.6000000000004</v>
      </c>
      <c r="G2072" s="160" t="s">
        <v>284</v>
      </c>
      <c r="H2072" s="143">
        <f>H2073+H2075+H2077+H2078</f>
        <v>166.7</v>
      </c>
      <c r="I2072" s="148">
        <f>H2072/D2072*100</f>
        <v>3.703127776790474</v>
      </c>
      <c r="J2072" s="165" t="s">
        <v>284</v>
      </c>
      <c r="K2072" s="165" t="s">
        <v>284</v>
      </c>
    </row>
    <row r="2073" spans="1:12" customFormat="1">
      <c r="A2073" s="170"/>
      <c r="B2073" s="167"/>
      <c r="C2073" s="4" t="s">
        <v>4</v>
      </c>
      <c r="D2073" s="143">
        <v>4501.6000000000004</v>
      </c>
      <c r="E2073" s="143">
        <v>4501.6000000000004</v>
      </c>
      <c r="F2073" s="143">
        <v>4501.6000000000004</v>
      </c>
      <c r="G2073" s="143">
        <v>166.7</v>
      </c>
      <c r="H2073" s="143">
        <v>166.7</v>
      </c>
      <c r="I2073" s="148">
        <f>H2073/D2073*100</f>
        <v>3.703127776790474</v>
      </c>
      <c r="J2073" s="148">
        <f>G2073/E2073*100</f>
        <v>3.703127776790474</v>
      </c>
      <c r="K2073" s="148">
        <f>G2073/F2073*100</f>
        <v>3.703127776790474</v>
      </c>
    </row>
    <row r="2074" spans="1:12" customFormat="1" ht="15" customHeight="1">
      <c r="A2074" s="170"/>
      <c r="B2074" s="167"/>
      <c r="C2074" s="4" t="s">
        <v>211</v>
      </c>
      <c r="D2074" s="144">
        <v>4501.6000000000004</v>
      </c>
      <c r="E2074" s="144">
        <v>4501.6000000000004</v>
      </c>
      <c r="F2074" s="144">
        <v>4501.6000000000004</v>
      </c>
      <c r="G2074" s="143">
        <v>166.7</v>
      </c>
      <c r="H2074" s="143">
        <v>166.7</v>
      </c>
      <c r="I2074" s="148">
        <f>H2074/D2074*100</f>
        <v>3.703127776790474</v>
      </c>
      <c r="J2074" s="148">
        <f>G2074/E2074*100</f>
        <v>3.703127776790474</v>
      </c>
      <c r="K2074" s="148">
        <f>G2074/F2074*100</f>
        <v>3.703127776790474</v>
      </c>
    </row>
    <row r="2075" spans="1:12" customFormat="1" ht="30">
      <c r="A2075" s="170"/>
      <c r="B2075" s="167"/>
      <c r="C2075" s="4" t="s">
        <v>231</v>
      </c>
      <c r="D2075" s="144">
        <v>0</v>
      </c>
      <c r="E2075" s="144">
        <v>0</v>
      </c>
      <c r="F2075" s="145">
        <v>0</v>
      </c>
      <c r="G2075" s="144">
        <v>0</v>
      </c>
      <c r="H2075" s="144">
        <v>0</v>
      </c>
      <c r="I2075" s="148">
        <v>0</v>
      </c>
      <c r="J2075" s="148">
        <v>0</v>
      </c>
      <c r="K2075" s="148">
        <v>0</v>
      </c>
    </row>
    <row r="2076" spans="1:12" customFormat="1" ht="75">
      <c r="A2076" s="170"/>
      <c r="B2076" s="167"/>
      <c r="C2076" s="4" t="s">
        <v>212</v>
      </c>
      <c r="D2076" s="144">
        <v>0</v>
      </c>
      <c r="E2076" s="144">
        <v>0</v>
      </c>
      <c r="F2076" s="145">
        <v>0</v>
      </c>
      <c r="G2076" s="144">
        <v>0</v>
      </c>
      <c r="H2076" s="144">
        <v>0</v>
      </c>
      <c r="I2076" s="148">
        <v>0</v>
      </c>
      <c r="J2076" s="148">
        <v>0</v>
      </c>
      <c r="K2076" s="148">
        <v>0</v>
      </c>
    </row>
    <row r="2077" spans="1:12" customFormat="1" ht="30">
      <c r="A2077" s="170"/>
      <c r="B2077" s="167"/>
      <c r="C2077" s="4" t="s">
        <v>232</v>
      </c>
      <c r="D2077" s="144">
        <v>0</v>
      </c>
      <c r="E2077" s="146" t="s">
        <v>284</v>
      </c>
      <c r="F2077" s="147" t="s">
        <v>284</v>
      </c>
      <c r="G2077" s="144">
        <v>0</v>
      </c>
      <c r="H2077" s="144">
        <v>0</v>
      </c>
      <c r="I2077" s="148">
        <v>0</v>
      </c>
      <c r="J2077" s="165" t="s">
        <v>284</v>
      </c>
      <c r="K2077" s="165" t="s">
        <v>284</v>
      </c>
    </row>
    <row r="2078" spans="1:12" customFormat="1" ht="45">
      <c r="A2078" s="171"/>
      <c r="B2078" s="168"/>
      <c r="C2078" s="4" t="s">
        <v>233</v>
      </c>
      <c r="D2078" s="144">
        <v>0</v>
      </c>
      <c r="E2078" s="146" t="s">
        <v>284</v>
      </c>
      <c r="F2078" s="147" t="s">
        <v>284</v>
      </c>
      <c r="G2078" s="144">
        <v>0</v>
      </c>
      <c r="H2078" s="144">
        <v>0</v>
      </c>
      <c r="I2078" s="148">
        <v>0</v>
      </c>
      <c r="J2078" s="165" t="s">
        <v>284</v>
      </c>
      <c r="K2078" s="165" t="s">
        <v>284</v>
      </c>
    </row>
    <row r="2079" spans="1:12" customFormat="1">
      <c r="C2079" s="17"/>
      <c r="D2079" s="38"/>
      <c r="E2079" s="38"/>
      <c r="F2079" s="76"/>
      <c r="G2079" s="43"/>
      <c r="H2079" s="43"/>
      <c r="I2079" s="43"/>
      <c r="J2079" s="43"/>
      <c r="K2079" s="43"/>
    </row>
    <row r="2080" spans="1:12" customFormat="1">
      <c r="C2080" s="17"/>
      <c r="D2080" s="38"/>
      <c r="E2080" s="38"/>
      <c r="F2080" s="76"/>
      <c r="G2080" s="43"/>
      <c r="H2080" s="43"/>
      <c r="I2080" s="43"/>
      <c r="J2080" s="43"/>
      <c r="K2080" s="43"/>
    </row>
    <row r="2081" spans="3:11" customFormat="1" ht="15" customHeight="1">
      <c r="C2081" s="17"/>
      <c r="D2081" s="38"/>
      <c r="E2081" s="38"/>
      <c r="F2081" s="76"/>
      <c r="G2081" s="43"/>
      <c r="H2081" s="43"/>
      <c r="I2081" s="43"/>
      <c r="J2081" s="43"/>
      <c r="K2081" s="43"/>
    </row>
    <row r="2082" spans="3:11" customFormat="1">
      <c r="C2082" s="17"/>
      <c r="D2082" s="38"/>
      <c r="E2082" s="38"/>
      <c r="F2082" s="76"/>
      <c r="G2082" s="43"/>
      <c r="H2082" s="43"/>
      <c r="I2082" s="43"/>
      <c r="J2082" s="43"/>
      <c r="K2082" s="43"/>
    </row>
    <row r="2083" spans="3:11" customFormat="1">
      <c r="C2083" s="17"/>
      <c r="D2083" s="38"/>
      <c r="E2083" s="38"/>
      <c r="F2083" s="76"/>
      <c r="G2083" s="43"/>
      <c r="H2083" s="43"/>
      <c r="I2083" s="43"/>
      <c r="J2083" s="43"/>
      <c r="K2083" s="43"/>
    </row>
    <row r="2084" spans="3:11" customFormat="1">
      <c r="C2084" s="17"/>
      <c r="D2084" s="38"/>
      <c r="E2084" s="38"/>
      <c r="F2084" s="76"/>
      <c r="G2084" s="43"/>
      <c r="H2084" s="43"/>
      <c r="I2084" s="43"/>
      <c r="J2084" s="43"/>
      <c r="K2084" s="43"/>
    </row>
    <row r="2085" spans="3:11" customFormat="1">
      <c r="C2085" s="17"/>
      <c r="D2085" s="38"/>
      <c r="E2085" s="38"/>
      <c r="F2085" s="76"/>
      <c r="G2085" s="43"/>
      <c r="H2085" s="43"/>
      <c r="I2085" s="43"/>
      <c r="J2085" s="43"/>
      <c r="K2085" s="43"/>
    </row>
    <row r="2086" spans="3:11" customFormat="1">
      <c r="C2086" s="17"/>
      <c r="D2086" s="38"/>
      <c r="E2086" s="38"/>
      <c r="F2086" s="76"/>
      <c r="G2086" s="43"/>
      <c r="H2086" s="43"/>
      <c r="I2086" s="43"/>
      <c r="J2086" s="43"/>
      <c r="K2086" s="43"/>
    </row>
    <row r="2087" spans="3:11" customFormat="1">
      <c r="C2087" s="17"/>
      <c r="D2087" s="38"/>
      <c r="E2087" s="38"/>
      <c r="F2087" s="76"/>
      <c r="G2087" s="43"/>
      <c r="H2087" s="43"/>
      <c r="I2087" s="43"/>
      <c r="J2087" s="43"/>
      <c r="K2087" s="43"/>
    </row>
    <row r="2088" spans="3:11" customFormat="1" ht="15" customHeight="1">
      <c r="C2088" s="17"/>
      <c r="D2088" s="38"/>
      <c r="E2088" s="38"/>
      <c r="F2088" s="76"/>
      <c r="G2088" s="43"/>
      <c r="H2088" s="43"/>
      <c r="I2088" s="43"/>
      <c r="J2088" s="43"/>
      <c r="K2088" s="43"/>
    </row>
    <row r="2089" spans="3:11" customFormat="1">
      <c r="C2089" s="17"/>
      <c r="D2089" s="38"/>
      <c r="E2089" s="38"/>
      <c r="F2089" s="76"/>
      <c r="G2089" s="43"/>
      <c r="H2089" s="43"/>
      <c r="I2089" s="43"/>
      <c r="J2089" s="43"/>
      <c r="K2089" s="43"/>
    </row>
    <row r="2090" spans="3:11" customFormat="1">
      <c r="C2090" s="17"/>
      <c r="D2090" s="38"/>
      <c r="E2090" s="38"/>
      <c r="F2090" s="76"/>
      <c r="G2090" s="43"/>
      <c r="H2090" s="43"/>
      <c r="I2090" s="43"/>
      <c r="J2090" s="43"/>
      <c r="K2090" s="43"/>
    </row>
    <row r="2091" spans="3:11" customFormat="1">
      <c r="C2091" s="17"/>
      <c r="D2091" s="38"/>
      <c r="E2091" s="38"/>
      <c r="F2091" s="76"/>
      <c r="G2091" s="43"/>
      <c r="H2091" s="43"/>
      <c r="I2091" s="43"/>
      <c r="J2091" s="43"/>
      <c r="K2091" s="43"/>
    </row>
    <row r="2092" spans="3:11" customFormat="1">
      <c r="C2092" s="17"/>
      <c r="D2092" s="38"/>
      <c r="E2092" s="38"/>
      <c r="F2092" s="76"/>
      <c r="G2092" s="43"/>
      <c r="H2092" s="43"/>
      <c r="I2092" s="43"/>
      <c r="J2092" s="43"/>
      <c r="K2092" s="43"/>
    </row>
    <row r="2093" spans="3:11" customFormat="1">
      <c r="C2093" s="17"/>
      <c r="D2093" s="38"/>
      <c r="E2093" s="38"/>
      <c r="F2093" s="76"/>
      <c r="G2093" s="43"/>
      <c r="H2093" s="43"/>
      <c r="I2093" s="43"/>
      <c r="J2093" s="43"/>
      <c r="K2093" s="43"/>
    </row>
    <row r="2094" spans="3:11" customFormat="1">
      <c r="C2094" s="17"/>
      <c r="D2094" s="38"/>
      <c r="E2094" s="38"/>
      <c r="F2094" s="76"/>
      <c r="G2094" s="43"/>
      <c r="H2094" s="43"/>
      <c r="I2094" s="43"/>
      <c r="J2094" s="43"/>
      <c r="K2094" s="43"/>
    </row>
    <row r="2095" spans="3:11" customFormat="1" ht="15" customHeight="1">
      <c r="C2095" s="17"/>
      <c r="D2095" s="38"/>
      <c r="E2095" s="38"/>
      <c r="F2095" s="76"/>
      <c r="G2095" s="43"/>
      <c r="H2095" s="43"/>
      <c r="I2095" s="43"/>
      <c r="J2095" s="43"/>
      <c r="K2095" s="43"/>
    </row>
    <row r="2096" spans="3:11" customFormat="1">
      <c r="C2096" s="17"/>
      <c r="D2096" s="38"/>
      <c r="E2096" s="38"/>
      <c r="F2096" s="76"/>
      <c r="G2096" s="43"/>
      <c r="H2096" s="43"/>
      <c r="I2096" s="43"/>
      <c r="J2096" s="43"/>
      <c r="K2096" s="43"/>
    </row>
    <row r="2097" spans="3:11" customFormat="1">
      <c r="C2097" s="17"/>
      <c r="D2097" s="38"/>
      <c r="E2097" s="38"/>
      <c r="F2097" s="76"/>
      <c r="G2097" s="43"/>
      <c r="H2097" s="43"/>
      <c r="I2097" s="43"/>
      <c r="J2097" s="43"/>
      <c r="K2097" s="43"/>
    </row>
    <row r="2098" spans="3:11" customFormat="1">
      <c r="C2098" s="17"/>
      <c r="D2098" s="38"/>
      <c r="E2098" s="38"/>
      <c r="F2098" s="76"/>
      <c r="G2098" s="43"/>
      <c r="H2098" s="43"/>
      <c r="I2098" s="43"/>
      <c r="J2098" s="43"/>
      <c r="K2098" s="43"/>
    </row>
    <row r="2099" spans="3:11" customFormat="1">
      <c r="C2099" s="17"/>
      <c r="D2099" s="38"/>
      <c r="E2099" s="38"/>
      <c r="F2099" s="76"/>
      <c r="G2099" s="43"/>
      <c r="H2099" s="43"/>
      <c r="I2099" s="43"/>
      <c r="J2099" s="43"/>
      <c r="K2099" s="43"/>
    </row>
    <row r="2100" spans="3:11" customFormat="1">
      <c r="C2100" s="17"/>
      <c r="D2100" s="38"/>
      <c r="E2100" s="38"/>
      <c r="F2100" s="76"/>
      <c r="G2100" s="43"/>
      <c r="H2100" s="43"/>
      <c r="I2100" s="43"/>
      <c r="J2100" s="43"/>
      <c r="K2100" s="43"/>
    </row>
    <row r="2101" spans="3:11" customFormat="1">
      <c r="C2101" s="17"/>
      <c r="D2101" s="38"/>
      <c r="E2101" s="38"/>
      <c r="F2101" s="76"/>
      <c r="G2101" s="43"/>
      <c r="H2101" s="43"/>
      <c r="I2101" s="43"/>
      <c r="J2101" s="43"/>
      <c r="K2101" s="43"/>
    </row>
    <row r="2102" spans="3:11" customFormat="1" ht="15" customHeight="1">
      <c r="C2102" s="17"/>
      <c r="D2102" s="38"/>
      <c r="E2102" s="38"/>
      <c r="F2102" s="76"/>
      <c r="G2102" s="43"/>
      <c r="H2102" s="43"/>
      <c r="I2102" s="43"/>
      <c r="J2102" s="43"/>
      <c r="K2102" s="43"/>
    </row>
    <row r="2103" spans="3:11" customFormat="1">
      <c r="C2103" s="17"/>
      <c r="D2103" s="38"/>
      <c r="E2103" s="38"/>
      <c r="F2103" s="76"/>
      <c r="G2103" s="43"/>
      <c r="H2103" s="43"/>
      <c r="I2103" s="43"/>
      <c r="J2103" s="43"/>
      <c r="K2103" s="43"/>
    </row>
    <row r="2104" spans="3:11" customFormat="1">
      <c r="C2104" s="17"/>
      <c r="D2104" s="38"/>
      <c r="E2104" s="38"/>
      <c r="F2104" s="76"/>
      <c r="G2104" s="43"/>
      <c r="H2104" s="43"/>
      <c r="I2104" s="43"/>
      <c r="J2104" s="43"/>
      <c r="K2104" s="43"/>
    </row>
    <row r="2105" spans="3:11" customFormat="1">
      <c r="C2105" s="17"/>
      <c r="D2105" s="38"/>
      <c r="E2105" s="38"/>
      <c r="F2105" s="76"/>
      <c r="G2105" s="43"/>
      <c r="H2105" s="43"/>
      <c r="I2105" s="43"/>
      <c r="J2105" s="43"/>
      <c r="K2105" s="43"/>
    </row>
    <row r="2106" spans="3:11" customFormat="1">
      <c r="C2106" s="17"/>
      <c r="D2106" s="38"/>
      <c r="E2106" s="38"/>
      <c r="F2106" s="76"/>
      <c r="G2106" s="43"/>
      <c r="H2106" s="43"/>
      <c r="I2106" s="43"/>
      <c r="J2106" s="43"/>
      <c r="K2106" s="43"/>
    </row>
    <row r="2107" spans="3:11" customFormat="1">
      <c r="C2107" s="17"/>
      <c r="D2107" s="38"/>
      <c r="E2107" s="38"/>
      <c r="F2107" s="76"/>
      <c r="G2107" s="43"/>
      <c r="H2107" s="43"/>
      <c r="I2107" s="43"/>
      <c r="J2107" s="43"/>
      <c r="K2107" s="43"/>
    </row>
    <row r="2108" spans="3:11" customFormat="1">
      <c r="C2108" s="17"/>
      <c r="D2108" s="38"/>
      <c r="E2108" s="38"/>
      <c r="F2108" s="76"/>
      <c r="G2108" s="43"/>
      <c r="H2108" s="43"/>
      <c r="I2108" s="43"/>
      <c r="J2108" s="43"/>
      <c r="K2108" s="43"/>
    </row>
    <row r="2109" spans="3:11" customFormat="1" ht="15" customHeight="1">
      <c r="C2109" s="17"/>
      <c r="D2109" s="38"/>
      <c r="E2109" s="38"/>
      <c r="F2109" s="76"/>
      <c r="G2109" s="43"/>
      <c r="H2109" s="43"/>
      <c r="I2109" s="43"/>
      <c r="J2109" s="43"/>
      <c r="K2109" s="43"/>
    </row>
    <row r="2110" spans="3:11" customFormat="1">
      <c r="C2110" s="17"/>
      <c r="D2110" s="38"/>
      <c r="E2110" s="38"/>
      <c r="F2110" s="76"/>
      <c r="G2110" s="43"/>
      <c r="H2110" s="43"/>
      <c r="I2110" s="43"/>
      <c r="J2110" s="43"/>
      <c r="K2110" s="43"/>
    </row>
    <row r="2111" spans="3:11" customFormat="1">
      <c r="C2111" s="17"/>
      <c r="D2111" s="38"/>
      <c r="E2111" s="38"/>
      <c r="F2111" s="76"/>
      <c r="G2111" s="43"/>
      <c r="H2111" s="43"/>
      <c r="I2111" s="43"/>
      <c r="J2111" s="43"/>
      <c r="K2111" s="43"/>
    </row>
    <row r="2112" spans="3:11" customFormat="1">
      <c r="C2112" s="17"/>
      <c r="D2112" s="38"/>
      <c r="E2112" s="38"/>
      <c r="F2112" s="76"/>
      <c r="G2112" s="43"/>
      <c r="H2112" s="43"/>
      <c r="I2112" s="43"/>
      <c r="J2112" s="43"/>
      <c r="K2112" s="43"/>
    </row>
    <row r="2113" spans="3:11" customFormat="1">
      <c r="C2113" s="17"/>
      <c r="D2113" s="38"/>
      <c r="E2113" s="38"/>
      <c r="F2113" s="76"/>
      <c r="G2113" s="43"/>
      <c r="H2113" s="43"/>
      <c r="I2113" s="43"/>
      <c r="J2113" s="43"/>
      <c r="K2113" s="43"/>
    </row>
    <row r="2114" spans="3:11" customFormat="1">
      <c r="C2114" s="17"/>
      <c r="D2114" s="38"/>
      <c r="E2114" s="38"/>
      <c r="F2114" s="76"/>
      <c r="G2114" s="43"/>
      <c r="H2114" s="43"/>
      <c r="I2114" s="43"/>
      <c r="J2114" s="43"/>
      <c r="K2114" s="43"/>
    </row>
    <row r="2115" spans="3:11" customFormat="1">
      <c r="C2115" s="17"/>
      <c r="D2115" s="38"/>
      <c r="E2115" s="38"/>
      <c r="F2115" s="76"/>
      <c r="G2115" s="43"/>
      <c r="H2115" s="43"/>
      <c r="I2115" s="43"/>
      <c r="J2115" s="43"/>
      <c r="K2115" s="43"/>
    </row>
    <row r="2116" spans="3:11" customFormat="1" ht="15" customHeight="1">
      <c r="C2116" s="17"/>
      <c r="D2116" s="38"/>
      <c r="E2116" s="38"/>
      <c r="F2116" s="76"/>
      <c r="G2116" s="43"/>
      <c r="H2116" s="43"/>
      <c r="I2116" s="43"/>
      <c r="J2116" s="43"/>
      <c r="K2116" s="43"/>
    </row>
    <row r="2117" spans="3:11" customFormat="1">
      <c r="C2117" s="17"/>
      <c r="D2117" s="38"/>
      <c r="E2117" s="38"/>
      <c r="F2117" s="76"/>
      <c r="G2117" s="43"/>
      <c r="H2117" s="43"/>
      <c r="I2117" s="43"/>
      <c r="J2117" s="43"/>
      <c r="K2117" s="43"/>
    </row>
    <row r="2118" spans="3:11" customFormat="1">
      <c r="C2118" s="17"/>
      <c r="D2118" s="38"/>
      <c r="E2118" s="38"/>
      <c r="F2118" s="76"/>
      <c r="G2118" s="43"/>
      <c r="H2118" s="43"/>
      <c r="I2118" s="43"/>
      <c r="J2118" s="43"/>
      <c r="K2118" s="43"/>
    </row>
    <row r="2119" spans="3:11" customFormat="1">
      <c r="C2119" s="17"/>
      <c r="D2119" s="38"/>
      <c r="E2119" s="38"/>
      <c r="F2119" s="76"/>
      <c r="G2119" s="43"/>
      <c r="H2119" s="43"/>
      <c r="I2119" s="43"/>
      <c r="J2119" s="43"/>
      <c r="K2119" s="43"/>
    </row>
    <row r="2120" spans="3:11" customFormat="1">
      <c r="C2120" s="17"/>
      <c r="D2120" s="38"/>
      <c r="E2120" s="38"/>
      <c r="F2120" s="76"/>
      <c r="G2120" s="43"/>
      <c r="H2120" s="43"/>
      <c r="I2120" s="43"/>
      <c r="J2120" s="43"/>
      <c r="K2120" s="43"/>
    </row>
    <row r="2121" spans="3:11" customFormat="1">
      <c r="C2121" s="17"/>
      <c r="D2121" s="38"/>
      <c r="E2121" s="38"/>
      <c r="F2121" s="76"/>
      <c r="G2121" s="43"/>
      <c r="H2121" s="43"/>
      <c r="I2121" s="43"/>
      <c r="J2121" s="43"/>
      <c r="K2121" s="43"/>
    </row>
    <row r="2122" spans="3:11" customFormat="1">
      <c r="C2122" s="17"/>
      <c r="D2122" s="38"/>
      <c r="E2122" s="38"/>
      <c r="F2122" s="76"/>
      <c r="G2122" s="43"/>
      <c r="H2122" s="43"/>
      <c r="I2122" s="43"/>
      <c r="J2122" s="43"/>
      <c r="K2122" s="43"/>
    </row>
    <row r="2123" spans="3:11" customFormat="1" ht="15" customHeight="1">
      <c r="C2123" s="17"/>
      <c r="D2123" s="38"/>
      <c r="E2123" s="38"/>
      <c r="F2123" s="76"/>
      <c r="G2123" s="43"/>
      <c r="H2123" s="43"/>
      <c r="I2123" s="43"/>
      <c r="J2123" s="43"/>
      <c r="K2123" s="43"/>
    </row>
    <row r="2124" spans="3:11" customFormat="1">
      <c r="C2124" s="17"/>
      <c r="D2124" s="38"/>
      <c r="E2124" s="38"/>
      <c r="F2124" s="76"/>
      <c r="G2124" s="43"/>
      <c r="H2124" s="43"/>
      <c r="I2124" s="43"/>
      <c r="J2124" s="43"/>
      <c r="K2124" s="43"/>
    </row>
    <row r="2125" spans="3:11" customFormat="1">
      <c r="C2125" s="17"/>
      <c r="D2125" s="38"/>
      <c r="E2125" s="38"/>
      <c r="F2125" s="76"/>
      <c r="G2125" s="43"/>
      <c r="H2125" s="43"/>
      <c r="I2125" s="43"/>
      <c r="J2125" s="43"/>
      <c r="K2125" s="43"/>
    </row>
    <row r="2126" spans="3:11" customFormat="1">
      <c r="C2126" s="17"/>
      <c r="D2126" s="38"/>
      <c r="E2126" s="38"/>
      <c r="F2126" s="76"/>
      <c r="G2126" s="43"/>
      <c r="H2126" s="43"/>
      <c r="I2126" s="43"/>
      <c r="J2126" s="43"/>
      <c r="K2126" s="43"/>
    </row>
    <row r="2127" spans="3:11" customFormat="1">
      <c r="C2127" s="17"/>
      <c r="D2127" s="38"/>
      <c r="E2127" s="38"/>
      <c r="F2127" s="76"/>
      <c r="G2127" s="43"/>
      <c r="H2127" s="43"/>
      <c r="I2127" s="43"/>
      <c r="J2127" s="43"/>
      <c r="K2127" s="43"/>
    </row>
    <row r="2128" spans="3:11" customFormat="1">
      <c r="C2128" s="17"/>
      <c r="D2128" s="38"/>
      <c r="E2128" s="38"/>
      <c r="F2128" s="76"/>
      <c r="G2128" s="43"/>
      <c r="H2128" s="43"/>
      <c r="I2128" s="43"/>
      <c r="J2128" s="43"/>
      <c r="K2128" s="43"/>
    </row>
    <row r="2129" spans="3:11" customFormat="1">
      <c r="C2129" s="17"/>
      <c r="D2129" s="38"/>
      <c r="E2129" s="38"/>
      <c r="F2129" s="76"/>
      <c r="G2129" s="43"/>
      <c r="H2129" s="43"/>
      <c r="I2129" s="43"/>
      <c r="J2129" s="43"/>
      <c r="K2129" s="43"/>
    </row>
    <row r="2130" spans="3:11" customFormat="1" ht="17.25" customHeight="1">
      <c r="C2130" s="17"/>
      <c r="D2130" s="38"/>
      <c r="E2130" s="38"/>
      <c r="F2130" s="76"/>
      <c r="G2130" s="43"/>
      <c r="H2130" s="43"/>
      <c r="I2130" s="43"/>
      <c r="J2130" s="43"/>
      <c r="K2130" s="43"/>
    </row>
    <row r="2131" spans="3:11" customFormat="1">
      <c r="C2131" s="17"/>
      <c r="D2131" s="38"/>
      <c r="E2131" s="38"/>
      <c r="F2131" s="76"/>
      <c r="G2131" s="43"/>
      <c r="H2131" s="43"/>
      <c r="I2131" s="43"/>
      <c r="J2131" s="43"/>
      <c r="K2131" s="43"/>
    </row>
    <row r="2132" spans="3:11" customFormat="1">
      <c r="C2132" s="17"/>
      <c r="D2132" s="38"/>
      <c r="E2132" s="38"/>
      <c r="F2132" s="76"/>
      <c r="G2132" s="43"/>
      <c r="H2132" s="43"/>
      <c r="I2132" s="43"/>
      <c r="J2132" s="43"/>
      <c r="K2132" s="43"/>
    </row>
    <row r="2133" spans="3:11" customFormat="1">
      <c r="C2133" s="17"/>
      <c r="D2133" s="38"/>
      <c r="E2133" s="38"/>
      <c r="F2133" s="76"/>
      <c r="G2133" s="43"/>
      <c r="H2133" s="43"/>
      <c r="I2133" s="43"/>
      <c r="J2133" s="43"/>
      <c r="K2133" s="43"/>
    </row>
    <row r="2134" spans="3:11" customFormat="1">
      <c r="C2134" s="17"/>
      <c r="D2134" s="38"/>
      <c r="E2134" s="38"/>
      <c r="F2134" s="76"/>
      <c r="G2134" s="43"/>
      <c r="H2134" s="43"/>
      <c r="I2134" s="43"/>
      <c r="J2134" s="43"/>
      <c r="K2134" s="43"/>
    </row>
    <row r="2135" spans="3:11" customFormat="1">
      <c r="C2135" s="17"/>
      <c r="D2135" s="38"/>
      <c r="E2135" s="38"/>
      <c r="F2135" s="76"/>
      <c r="G2135" s="43"/>
      <c r="H2135" s="43"/>
      <c r="I2135" s="43"/>
      <c r="J2135" s="43"/>
      <c r="K2135" s="43"/>
    </row>
    <row r="2136" spans="3:11" customFormat="1">
      <c r="C2136" s="17"/>
      <c r="D2136" s="38"/>
      <c r="E2136" s="38"/>
      <c r="F2136" s="76"/>
      <c r="G2136" s="43"/>
      <c r="H2136" s="43"/>
      <c r="I2136" s="43"/>
      <c r="J2136" s="43"/>
      <c r="K2136" s="43"/>
    </row>
    <row r="2137" spans="3:11" customFormat="1">
      <c r="C2137" s="17"/>
      <c r="D2137" s="38"/>
      <c r="E2137" s="38"/>
      <c r="F2137" s="76"/>
      <c r="G2137" s="43"/>
      <c r="H2137" s="43"/>
      <c r="I2137" s="43"/>
      <c r="J2137" s="43"/>
      <c r="K2137" s="43"/>
    </row>
    <row r="2138" spans="3:11" customFormat="1">
      <c r="C2138" s="17"/>
      <c r="D2138" s="38"/>
      <c r="E2138" s="38"/>
      <c r="F2138" s="76"/>
      <c r="G2138" s="43"/>
      <c r="H2138" s="43"/>
      <c r="I2138" s="43"/>
      <c r="J2138" s="43"/>
      <c r="K2138" s="43"/>
    </row>
    <row r="2139" spans="3:11" customFormat="1">
      <c r="C2139" s="17"/>
      <c r="D2139" s="38"/>
      <c r="E2139" s="38"/>
      <c r="F2139" s="76"/>
      <c r="G2139" s="43"/>
      <c r="H2139" s="43"/>
      <c r="I2139" s="43"/>
      <c r="J2139" s="43"/>
      <c r="K2139" s="43"/>
    </row>
    <row r="2140" spans="3:11" customFormat="1">
      <c r="C2140" s="17"/>
      <c r="D2140" s="38"/>
      <c r="E2140" s="38"/>
      <c r="F2140" s="76"/>
      <c r="G2140" s="43"/>
      <c r="H2140" s="43"/>
      <c r="I2140" s="43"/>
      <c r="J2140" s="43"/>
      <c r="K2140" s="43"/>
    </row>
    <row r="2141" spans="3:11" customFormat="1">
      <c r="C2141" s="17"/>
      <c r="D2141" s="38"/>
      <c r="E2141" s="38"/>
      <c r="F2141" s="76"/>
      <c r="G2141" s="43"/>
      <c r="H2141" s="43"/>
      <c r="I2141" s="43"/>
      <c r="J2141" s="43"/>
      <c r="K2141" s="43"/>
    </row>
    <row r="2142" spans="3:11" customFormat="1">
      <c r="C2142" s="17"/>
      <c r="D2142" s="38"/>
      <c r="E2142" s="38"/>
      <c r="F2142" s="76"/>
      <c r="G2142" s="43"/>
      <c r="H2142" s="43"/>
      <c r="I2142" s="43"/>
      <c r="J2142" s="43"/>
      <c r="K2142" s="43"/>
    </row>
    <row r="2143" spans="3:11" customFormat="1">
      <c r="C2143" s="17"/>
      <c r="D2143" s="38"/>
      <c r="E2143" s="38"/>
      <c r="F2143" s="76"/>
      <c r="G2143" s="43"/>
      <c r="H2143" s="43"/>
      <c r="I2143" s="43"/>
      <c r="J2143" s="43"/>
      <c r="K2143" s="43"/>
    </row>
    <row r="2144" spans="3:11" customFormat="1" ht="14.45" customHeight="1">
      <c r="C2144" s="17"/>
      <c r="D2144" s="38"/>
      <c r="E2144" s="38"/>
      <c r="F2144" s="76"/>
      <c r="G2144" s="43"/>
      <c r="H2144" s="43"/>
      <c r="I2144" s="43"/>
      <c r="J2144" s="43"/>
      <c r="K2144" s="43"/>
    </row>
    <row r="2145" spans="3:11" customFormat="1">
      <c r="C2145" s="17"/>
      <c r="D2145" s="38"/>
      <c r="E2145" s="38"/>
      <c r="F2145" s="76"/>
      <c r="G2145" s="43"/>
      <c r="H2145" s="43"/>
      <c r="I2145" s="43"/>
      <c r="J2145" s="43"/>
      <c r="K2145" s="43"/>
    </row>
    <row r="2146" spans="3:11" customFormat="1">
      <c r="C2146" s="17"/>
      <c r="D2146" s="38"/>
      <c r="E2146" s="38"/>
      <c r="F2146" s="76"/>
      <c r="G2146" s="43"/>
      <c r="H2146" s="43"/>
      <c r="I2146" s="43"/>
      <c r="J2146" s="43"/>
      <c r="K2146" s="43"/>
    </row>
    <row r="2147" spans="3:11" customFormat="1">
      <c r="C2147" s="17"/>
      <c r="D2147" s="38"/>
      <c r="E2147" s="38"/>
      <c r="F2147" s="76"/>
      <c r="G2147" s="43"/>
      <c r="H2147" s="43"/>
      <c r="I2147" s="43"/>
      <c r="J2147" s="43"/>
      <c r="K2147" s="43"/>
    </row>
    <row r="2148" spans="3:11" customFormat="1">
      <c r="C2148" s="17"/>
      <c r="D2148" s="38"/>
      <c r="E2148" s="38"/>
      <c r="F2148" s="76"/>
      <c r="G2148" s="43"/>
      <c r="H2148" s="43"/>
      <c r="I2148" s="43"/>
      <c r="J2148" s="43"/>
      <c r="K2148" s="43"/>
    </row>
    <row r="2149" spans="3:11" customFormat="1">
      <c r="C2149" s="17"/>
      <c r="D2149" s="38"/>
      <c r="E2149" s="38"/>
      <c r="F2149" s="76"/>
      <c r="G2149" s="43"/>
      <c r="H2149" s="43"/>
      <c r="I2149" s="43"/>
      <c r="J2149" s="43"/>
      <c r="K2149" s="43"/>
    </row>
    <row r="2150" spans="3:11" customFormat="1">
      <c r="C2150" s="17"/>
      <c r="D2150" s="38"/>
      <c r="E2150" s="38"/>
      <c r="F2150" s="76"/>
      <c r="G2150" s="43"/>
      <c r="H2150" s="43"/>
      <c r="I2150" s="43"/>
      <c r="J2150" s="43"/>
      <c r="K2150" s="43"/>
    </row>
    <row r="2151" spans="3:11" customFormat="1" ht="14.45" customHeight="1">
      <c r="C2151" s="17"/>
      <c r="D2151" s="38"/>
      <c r="E2151" s="38"/>
      <c r="F2151" s="76"/>
      <c r="G2151" s="43"/>
      <c r="H2151" s="43"/>
      <c r="I2151" s="43"/>
      <c r="J2151" s="43"/>
      <c r="K2151" s="43"/>
    </row>
    <row r="2152" spans="3:11" customFormat="1">
      <c r="C2152" s="17"/>
      <c r="D2152" s="38"/>
      <c r="E2152" s="38"/>
      <c r="F2152" s="76"/>
      <c r="G2152" s="43"/>
      <c r="H2152" s="43"/>
      <c r="I2152" s="43"/>
      <c r="J2152" s="43"/>
      <c r="K2152" s="43"/>
    </row>
    <row r="2153" spans="3:11" customFormat="1">
      <c r="C2153" s="17"/>
      <c r="D2153" s="38"/>
      <c r="E2153" s="38"/>
      <c r="F2153" s="76"/>
      <c r="G2153" s="43"/>
      <c r="H2153" s="43"/>
      <c r="I2153" s="43"/>
      <c r="J2153" s="43"/>
      <c r="K2153" s="43"/>
    </row>
    <row r="2154" spans="3:11" customFormat="1">
      <c r="C2154" s="17"/>
      <c r="D2154" s="38"/>
      <c r="E2154" s="38"/>
      <c r="F2154" s="76"/>
      <c r="G2154" s="43"/>
      <c r="H2154" s="43"/>
      <c r="I2154" s="43"/>
      <c r="J2154" s="43"/>
      <c r="K2154" s="43"/>
    </row>
    <row r="2155" spans="3:11" customFormat="1">
      <c r="C2155" s="17"/>
      <c r="D2155" s="38"/>
      <c r="E2155" s="38"/>
      <c r="F2155" s="76"/>
      <c r="G2155" s="43"/>
      <c r="H2155" s="43"/>
      <c r="I2155" s="43"/>
      <c r="J2155" s="43"/>
      <c r="K2155" s="43"/>
    </row>
    <row r="2156" spans="3:11" customFormat="1">
      <c r="C2156" s="17"/>
      <c r="D2156" s="38"/>
      <c r="E2156" s="38"/>
      <c r="F2156" s="76"/>
      <c r="G2156" s="43"/>
      <c r="H2156" s="43"/>
      <c r="I2156" s="43"/>
      <c r="J2156" s="43"/>
      <c r="K2156" s="43"/>
    </row>
    <row r="2157" spans="3:11" customFormat="1">
      <c r="C2157" s="17"/>
      <c r="D2157" s="38"/>
      <c r="E2157" s="38"/>
      <c r="F2157" s="76"/>
      <c r="G2157" s="43"/>
      <c r="H2157" s="43"/>
      <c r="I2157" s="43"/>
      <c r="J2157" s="43"/>
      <c r="K2157" s="43"/>
    </row>
    <row r="2158" spans="3:11" customFormat="1" ht="16.5" customHeight="1">
      <c r="C2158" s="17"/>
      <c r="D2158" s="38"/>
      <c r="E2158" s="38"/>
      <c r="F2158" s="76"/>
      <c r="G2158" s="43"/>
      <c r="H2158" s="43"/>
      <c r="I2158" s="43"/>
      <c r="J2158" s="43"/>
      <c r="K2158" s="43"/>
    </row>
    <row r="2159" spans="3:11" customFormat="1">
      <c r="C2159" s="17"/>
      <c r="D2159" s="38"/>
      <c r="E2159" s="38"/>
      <c r="F2159" s="76"/>
      <c r="G2159" s="43"/>
      <c r="H2159" s="43"/>
      <c r="I2159" s="43"/>
      <c r="J2159" s="43"/>
      <c r="K2159" s="43"/>
    </row>
    <row r="2160" spans="3:11" customFormat="1">
      <c r="C2160" s="17"/>
      <c r="D2160" s="38"/>
      <c r="E2160" s="38"/>
      <c r="F2160" s="76"/>
      <c r="G2160" s="43"/>
      <c r="H2160" s="43"/>
      <c r="I2160" s="43"/>
      <c r="J2160" s="43"/>
      <c r="K2160" s="43"/>
    </row>
    <row r="2161" spans="3:11" customFormat="1">
      <c r="C2161" s="17"/>
      <c r="D2161" s="38"/>
      <c r="E2161" s="38"/>
      <c r="F2161" s="76"/>
      <c r="G2161" s="43"/>
      <c r="H2161" s="43"/>
      <c r="I2161" s="43"/>
      <c r="J2161" s="43"/>
      <c r="K2161" s="43"/>
    </row>
    <row r="2162" spans="3:11" customFormat="1">
      <c r="C2162" s="17"/>
      <c r="D2162" s="38"/>
      <c r="E2162" s="38"/>
      <c r="F2162" s="76"/>
      <c r="G2162" s="43"/>
      <c r="H2162" s="43"/>
      <c r="I2162" s="43"/>
      <c r="J2162" s="43"/>
      <c r="K2162" s="43"/>
    </row>
    <row r="2163" spans="3:11" customFormat="1">
      <c r="C2163" s="17"/>
      <c r="D2163" s="38"/>
      <c r="E2163" s="38"/>
      <c r="F2163" s="76"/>
      <c r="G2163" s="43"/>
      <c r="H2163" s="43"/>
      <c r="I2163" s="43"/>
      <c r="J2163" s="43"/>
      <c r="K2163" s="43"/>
    </row>
    <row r="2164" spans="3:11" customFormat="1">
      <c r="C2164" s="17"/>
      <c r="D2164" s="38"/>
      <c r="E2164" s="38"/>
      <c r="F2164" s="76"/>
      <c r="G2164" s="43"/>
      <c r="H2164" s="43"/>
      <c r="I2164" s="43"/>
      <c r="J2164" s="43"/>
      <c r="K2164" s="43"/>
    </row>
    <row r="2165" spans="3:11" customFormat="1">
      <c r="C2165" s="17"/>
      <c r="D2165" s="38"/>
      <c r="E2165" s="38"/>
      <c r="F2165" s="76"/>
      <c r="G2165" s="43"/>
      <c r="H2165" s="43"/>
      <c r="I2165" s="43"/>
      <c r="J2165" s="43"/>
      <c r="K2165" s="43"/>
    </row>
    <row r="2166" spans="3:11" customFormat="1">
      <c r="C2166" s="17"/>
      <c r="D2166" s="38"/>
      <c r="E2166" s="38"/>
      <c r="F2166" s="76"/>
      <c r="G2166" s="43"/>
      <c r="H2166" s="43"/>
      <c r="I2166" s="43"/>
      <c r="J2166" s="43"/>
      <c r="K2166" s="43"/>
    </row>
    <row r="2167" spans="3:11" customFormat="1">
      <c r="C2167" s="17"/>
      <c r="D2167" s="38"/>
      <c r="E2167" s="38"/>
      <c r="F2167" s="76"/>
      <c r="G2167" s="43"/>
      <c r="H2167" s="43"/>
      <c r="I2167" s="43"/>
      <c r="J2167" s="43"/>
      <c r="K2167" s="43"/>
    </row>
    <row r="2168" spans="3:11" customFormat="1">
      <c r="C2168" s="17"/>
      <c r="D2168" s="38"/>
      <c r="E2168" s="38"/>
      <c r="F2168" s="76"/>
      <c r="G2168" s="43"/>
      <c r="H2168" s="43"/>
      <c r="I2168" s="43"/>
      <c r="J2168" s="43"/>
      <c r="K2168" s="43"/>
    </row>
    <row r="2169" spans="3:11" customFormat="1">
      <c r="C2169" s="17"/>
      <c r="D2169" s="38"/>
      <c r="E2169" s="38"/>
      <c r="F2169" s="76"/>
      <c r="G2169" s="43"/>
      <c r="H2169" s="43"/>
      <c r="I2169" s="43"/>
      <c r="J2169" s="43"/>
      <c r="K2169" s="43"/>
    </row>
    <row r="2170" spans="3:11" customFormat="1">
      <c r="C2170" s="17"/>
      <c r="D2170" s="38"/>
      <c r="E2170" s="38"/>
      <c r="F2170" s="76"/>
      <c r="G2170" s="43"/>
      <c r="H2170" s="43"/>
      <c r="I2170" s="43"/>
      <c r="J2170" s="43"/>
      <c r="K2170" s="43"/>
    </row>
    <row r="2171" spans="3:11" customFormat="1">
      <c r="C2171" s="17"/>
      <c r="D2171" s="38"/>
      <c r="E2171" s="38"/>
      <c r="F2171" s="76"/>
      <c r="G2171" s="43"/>
      <c r="H2171" s="43"/>
      <c r="I2171" s="43"/>
      <c r="J2171" s="43"/>
      <c r="K2171" s="43"/>
    </row>
    <row r="2172" spans="3:11" customFormat="1">
      <c r="C2172" s="17"/>
      <c r="D2172" s="38"/>
      <c r="E2172" s="38"/>
      <c r="F2172" s="76"/>
      <c r="G2172" s="43"/>
      <c r="H2172" s="43"/>
      <c r="I2172" s="43"/>
      <c r="J2172" s="43"/>
      <c r="K2172" s="43"/>
    </row>
    <row r="2173" spans="3:11" customFormat="1">
      <c r="C2173" s="17"/>
      <c r="D2173" s="38"/>
      <c r="E2173" s="38"/>
      <c r="F2173" s="76"/>
      <c r="G2173" s="43"/>
      <c r="H2173" s="43"/>
      <c r="I2173" s="43"/>
      <c r="J2173" s="43"/>
      <c r="K2173" s="43"/>
    </row>
    <row r="2174" spans="3:11" customFormat="1">
      <c r="C2174" s="17"/>
      <c r="D2174" s="38"/>
      <c r="E2174" s="38"/>
      <c r="F2174" s="76"/>
      <c r="G2174" s="43"/>
      <c r="H2174" s="43"/>
      <c r="I2174" s="43"/>
      <c r="J2174" s="43"/>
      <c r="K2174" s="43"/>
    </row>
    <row r="2175" spans="3:11" customFormat="1">
      <c r="C2175" s="17"/>
      <c r="D2175" s="38"/>
      <c r="E2175" s="38"/>
      <c r="F2175" s="76"/>
      <c r="G2175" s="43"/>
      <c r="H2175" s="43"/>
      <c r="I2175" s="43"/>
      <c r="J2175" s="43"/>
      <c r="K2175" s="43"/>
    </row>
    <row r="2176" spans="3:11" customFormat="1">
      <c r="C2176" s="17"/>
      <c r="D2176" s="38"/>
      <c r="E2176" s="38"/>
      <c r="F2176" s="76"/>
      <c r="G2176" s="43"/>
      <c r="H2176" s="43"/>
      <c r="I2176" s="43"/>
      <c r="J2176" s="43"/>
      <c r="K2176" s="43"/>
    </row>
    <row r="2177" spans="3:11" customFormat="1">
      <c r="C2177" s="17"/>
      <c r="D2177" s="38"/>
      <c r="E2177" s="38"/>
      <c r="F2177" s="76"/>
      <c r="G2177" s="43"/>
      <c r="H2177" s="43"/>
      <c r="I2177" s="43"/>
      <c r="J2177" s="43"/>
      <c r="K2177" s="43"/>
    </row>
    <row r="2178" spans="3:11" customFormat="1">
      <c r="C2178" s="17"/>
      <c r="D2178" s="38"/>
      <c r="E2178" s="38"/>
      <c r="F2178" s="76"/>
      <c r="G2178" s="43"/>
      <c r="H2178" s="43"/>
      <c r="I2178" s="43"/>
      <c r="J2178" s="43"/>
      <c r="K2178" s="43"/>
    </row>
    <row r="2179" spans="3:11" customFormat="1">
      <c r="C2179" s="17"/>
      <c r="D2179" s="38"/>
      <c r="E2179" s="38"/>
      <c r="F2179" s="76"/>
      <c r="G2179" s="43"/>
      <c r="H2179" s="43"/>
      <c r="I2179" s="43"/>
      <c r="J2179" s="43"/>
      <c r="K2179" s="43"/>
    </row>
    <row r="2180" spans="3:11" customFormat="1">
      <c r="C2180" s="17"/>
      <c r="D2180" s="38"/>
      <c r="E2180" s="38"/>
      <c r="F2180" s="76"/>
      <c r="G2180" s="43"/>
      <c r="H2180" s="43"/>
      <c r="I2180" s="43"/>
      <c r="J2180" s="43"/>
      <c r="K2180" s="43"/>
    </row>
    <row r="2181" spans="3:11" customFormat="1">
      <c r="C2181" s="17"/>
      <c r="D2181" s="38"/>
      <c r="E2181" s="38"/>
      <c r="F2181" s="76"/>
      <c r="G2181" s="43"/>
      <c r="H2181" s="43"/>
      <c r="I2181" s="43"/>
      <c r="J2181" s="43"/>
      <c r="K2181" s="43"/>
    </row>
    <row r="2182" spans="3:11" customFormat="1">
      <c r="C2182" s="17"/>
      <c r="D2182" s="38"/>
      <c r="E2182" s="38"/>
      <c r="F2182" s="76"/>
      <c r="G2182" s="43"/>
      <c r="H2182" s="43"/>
      <c r="I2182" s="43"/>
      <c r="J2182" s="43"/>
      <c r="K2182" s="43"/>
    </row>
    <row r="2183" spans="3:11" customFormat="1">
      <c r="C2183" s="17"/>
      <c r="D2183" s="38"/>
      <c r="E2183" s="38"/>
      <c r="F2183" s="76"/>
      <c r="G2183" s="43"/>
      <c r="H2183" s="43"/>
      <c r="I2183" s="43"/>
      <c r="J2183" s="43"/>
      <c r="K2183" s="43"/>
    </row>
    <row r="2184" spans="3:11" customFormat="1">
      <c r="C2184" s="17"/>
      <c r="D2184" s="38"/>
      <c r="E2184" s="38"/>
      <c r="F2184" s="76"/>
      <c r="G2184" s="43"/>
      <c r="H2184" s="43"/>
      <c r="I2184" s="43"/>
      <c r="J2184" s="43"/>
      <c r="K2184" s="43"/>
    </row>
    <row r="2185" spans="3:11" customFormat="1">
      <c r="C2185" s="17"/>
      <c r="D2185" s="38"/>
      <c r="E2185" s="38"/>
      <c r="F2185" s="76"/>
      <c r="G2185" s="43"/>
      <c r="H2185" s="43"/>
      <c r="I2185" s="43"/>
      <c r="J2185" s="43"/>
      <c r="K2185" s="43"/>
    </row>
    <row r="2186" spans="3:11" customFormat="1">
      <c r="C2186" s="17"/>
      <c r="D2186" s="38"/>
      <c r="E2186" s="38"/>
      <c r="F2186" s="76"/>
      <c r="G2186" s="43"/>
      <c r="H2186" s="43"/>
      <c r="I2186" s="43"/>
      <c r="J2186" s="43"/>
      <c r="K2186" s="43"/>
    </row>
    <row r="2187" spans="3:11" customFormat="1">
      <c r="C2187" s="17"/>
      <c r="D2187" s="38"/>
      <c r="E2187" s="38"/>
      <c r="F2187" s="76"/>
      <c r="G2187" s="43"/>
      <c r="H2187" s="43"/>
      <c r="I2187" s="43"/>
      <c r="J2187" s="43"/>
      <c r="K2187" s="43"/>
    </row>
    <row r="2188" spans="3:11" customFormat="1">
      <c r="C2188" s="17"/>
      <c r="D2188" s="38"/>
      <c r="E2188" s="38"/>
      <c r="F2188" s="76"/>
      <c r="G2188" s="43"/>
      <c r="H2188" s="43"/>
      <c r="I2188" s="43"/>
      <c r="J2188" s="43"/>
      <c r="K2188" s="43"/>
    </row>
    <row r="2189" spans="3:11" customFormat="1">
      <c r="C2189" s="17"/>
      <c r="D2189" s="38"/>
      <c r="E2189" s="38"/>
      <c r="F2189" s="76"/>
      <c r="G2189" s="43"/>
      <c r="H2189" s="43"/>
      <c r="I2189" s="43"/>
      <c r="J2189" s="43"/>
      <c r="K2189" s="43"/>
    </row>
    <row r="2190" spans="3:11" customFormat="1">
      <c r="C2190" s="17"/>
      <c r="D2190" s="38"/>
      <c r="E2190" s="38"/>
      <c r="F2190" s="76"/>
      <c r="G2190" s="43"/>
      <c r="H2190" s="43"/>
      <c r="I2190" s="43"/>
      <c r="J2190" s="43"/>
      <c r="K2190" s="43"/>
    </row>
    <row r="2191" spans="3:11" customFormat="1">
      <c r="C2191" s="17"/>
      <c r="D2191" s="38"/>
      <c r="E2191" s="38"/>
      <c r="F2191" s="76"/>
      <c r="G2191" s="43"/>
      <c r="H2191" s="43"/>
      <c r="I2191" s="43"/>
      <c r="J2191" s="43"/>
      <c r="K2191" s="43"/>
    </row>
    <row r="2192" spans="3:11" customFormat="1">
      <c r="C2192" s="17"/>
      <c r="D2192" s="38"/>
      <c r="E2192" s="38"/>
      <c r="F2192" s="76"/>
      <c r="G2192" s="43"/>
      <c r="H2192" s="43"/>
      <c r="I2192" s="43"/>
      <c r="J2192" s="43"/>
      <c r="K2192" s="43"/>
    </row>
    <row r="2193" spans="3:11" customFormat="1">
      <c r="C2193" s="17"/>
      <c r="D2193" s="38"/>
      <c r="E2193" s="38"/>
      <c r="F2193" s="76"/>
      <c r="G2193" s="43"/>
      <c r="H2193" s="43"/>
      <c r="I2193" s="43"/>
      <c r="J2193" s="43"/>
      <c r="K2193" s="43"/>
    </row>
    <row r="2194" spans="3:11" customFormat="1">
      <c r="C2194" s="17"/>
      <c r="D2194" s="38"/>
      <c r="E2194" s="38"/>
      <c r="F2194" s="76"/>
      <c r="G2194" s="43"/>
      <c r="H2194" s="43"/>
      <c r="I2194" s="43"/>
      <c r="J2194" s="43"/>
      <c r="K2194" s="43"/>
    </row>
    <row r="2195" spans="3:11" customFormat="1">
      <c r="C2195" s="17"/>
      <c r="D2195" s="38"/>
      <c r="E2195" s="38"/>
      <c r="F2195" s="76"/>
      <c r="G2195" s="43"/>
      <c r="H2195" s="43"/>
      <c r="I2195" s="43"/>
      <c r="J2195" s="43"/>
      <c r="K2195" s="43"/>
    </row>
    <row r="2196" spans="3:11" customFormat="1">
      <c r="C2196" s="17"/>
      <c r="D2196" s="38"/>
      <c r="E2196" s="38"/>
      <c r="F2196" s="76"/>
      <c r="G2196" s="43"/>
      <c r="H2196" s="43"/>
      <c r="I2196" s="43"/>
      <c r="J2196" s="43"/>
      <c r="K2196" s="43"/>
    </row>
    <row r="2197" spans="3:11" customFormat="1">
      <c r="C2197" s="17"/>
      <c r="D2197" s="38"/>
      <c r="E2197" s="38"/>
      <c r="F2197" s="76"/>
      <c r="G2197" s="43"/>
      <c r="H2197" s="43"/>
      <c r="I2197" s="43"/>
      <c r="J2197" s="43"/>
      <c r="K2197" s="43"/>
    </row>
    <row r="2198" spans="3:11" customFormat="1">
      <c r="C2198" s="17"/>
      <c r="D2198" s="38"/>
      <c r="E2198" s="38"/>
      <c r="F2198" s="76"/>
      <c r="G2198" s="43"/>
      <c r="H2198" s="43"/>
      <c r="I2198" s="43"/>
      <c r="J2198" s="43"/>
      <c r="K2198" s="43"/>
    </row>
    <row r="2199" spans="3:11" customFormat="1">
      <c r="C2199" s="17"/>
      <c r="D2199" s="38"/>
      <c r="E2199" s="38"/>
      <c r="F2199" s="76"/>
      <c r="G2199" s="43"/>
      <c r="H2199" s="43"/>
      <c r="I2199" s="43"/>
      <c r="J2199" s="43"/>
      <c r="K2199" s="43"/>
    </row>
    <row r="2200" spans="3:11" customFormat="1">
      <c r="C2200" s="17"/>
      <c r="D2200" s="38"/>
      <c r="E2200" s="38"/>
      <c r="F2200" s="76"/>
      <c r="G2200" s="43"/>
      <c r="H2200" s="43"/>
      <c r="I2200" s="43"/>
      <c r="J2200" s="43"/>
      <c r="K2200" s="43"/>
    </row>
    <row r="2201" spans="3:11" customFormat="1">
      <c r="C2201" s="17"/>
      <c r="D2201" s="38"/>
      <c r="E2201" s="38"/>
      <c r="F2201" s="76"/>
      <c r="G2201" s="43"/>
      <c r="H2201" s="43"/>
      <c r="I2201" s="43"/>
      <c r="J2201" s="43"/>
      <c r="K2201" s="43"/>
    </row>
    <row r="2202" spans="3:11" customFormat="1">
      <c r="C2202" s="17"/>
      <c r="D2202" s="38"/>
      <c r="E2202" s="38"/>
      <c r="F2202" s="76"/>
      <c r="G2202" s="43"/>
      <c r="H2202" s="43"/>
      <c r="I2202" s="43"/>
      <c r="J2202" s="43"/>
      <c r="K2202" s="43"/>
    </row>
    <row r="2203" spans="3:11" customFormat="1">
      <c r="C2203" s="17"/>
      <c r="D2203" s="38"/>
      <c r="E2203" s="38"/>
      <c r="F2203" s="76"/>
      <c r="G2203" s="43"/>
      <c r="H2203" s="43"/>
      <c r="I2203" s="43"/>
      <c r="J2203" s="43"/>
      <c r="K2203" s="43"/>
    </row>
    <row r="2204" spans="3:11" customFormat="1">
      <c r="C2204" s="17"/>
      <c r="D2204" s="38"/>
      <c r="E2204" s="38"/>
      <c r="F2204" s="76"/>
      <c r="G2204" s="43"/>
      <c r="H2204" s="43"/>
      <c r="I2204" s="43"/>
      <c r="J2204" s="43"/>
      <c r="K2204" s="43"/>
    </row>
    <row r="2205" spans="3:11" customFormat="1">
      <c r="C2205" s="17"/>
      <c r="D2205" s="38"/>
      <c r="E2205" s="38"/>
      <c r="F2205" s="76"/>
      <c r="G2205" s="43"/>
      <c r="H2205" s="43"/>
      <c r="I2205" s="43"/>
      <c r="J2205" s="43"/>
      <c r="K2205" s="43"/>
    </row>
    <row r="2206" spans="3:11" customFormat="1">
      <c r="C2206" s="17"/>
      <c r="D2206" s="38"/>
      <c r="E2206" s="38"/>
      <c r="F2206" s="76"/>
      <c r="G2206" s="43"/>
      <c r="H2206" s="43"/>
      <c r="I2206" s="43"/>
      <c r="J2206" s="43"/>
      <c r="K2206" s="43"/>
    </row>
    <row r="2207" spans="3:11" customFormat="1">
      <c r="C2207" s="17"/>
      <c r="D2207" s="38"/>
      <c r="E2207" s="38"/>
      <c r="F2207" s="76"/>
      <c r="G2207" s="43"/>
      <c r="H2207" s="43"/>
      <c r="I2207" s="43"/>
      <c r="J2207" s="43"/>
      <c r="K2207" s="43"/>
    </row>
    <row r="2208" spans="3:11" customFormat="1">
      <c r="C2208" s="17"/>
      <c r="D2208" s="38"/>
      <c r="E2208" s="38"/>
      <c r="F2208" s="76"/>
      <c r="G2208" s="43"/>
      <c r="H2208" s="43"/>
      <c r="I2208" s="43"/>
      <c r="J2208" s="43"/>
      <c r="K2208" s="43"/>
    </row>
    <row r="2209" spans="3:11" customFormat="1">
      <c r="C2209" s="17"/>
      <c r="D2209" s="38"/>
      <c r="E2209" s="38"/>
      <c r="F2209" s="76"/>
      <c r="G2209" s="43"/>
      <c r="H2209" s="43"/>
      <c r="I2209" s="43"/>
      <c r="J2209" s="43"/>
      <c r="K2209" s="43"/>
    </row>
    <row r="2210" spans="3:11" customFormat="1">
      <c r="C2210" s="17"/>
      <c r="D2210" s="38"/>
      <c r="E2210" s="38"/>
      <c r="F2210" s="76"/>
      <c r="G2210" s="43"/>
      <c r="H2210" s="43"/>
      <c r="I2210" s="43"/>
      <c r="J2210" s="43"/>
      <c r="K2210" s="43"/>
    </row>
    <row r="2211" spans="3:11" customFormat="1">
      <c r="C2211" s="17"/>
      <c r="D2211" s="38"/>
      <c r="E2211" s="38"/>
      <c r="F2211" s="76"/>
      <c r="G2211" s="43"/>
      <c r="H2211" s="43"/>
      <c r="I2211" s="43"/>
      <c r="J2211" s="43"/>
      <c r="K2211" s="43"/>
    </row>
    <row r="2212" spans="3:11" customFormat="1">
      <c r="C2212" s="17"/>
      <c r="D2212" s="38"/>
      <c r="E2212" s="38"/>
      <c r="F2212" s="76"/>
      <c r="G2212" s="43"/>
      <c r="H2212" s="43"/>
      <c r="I2212" s="43"/>
      <c r="J2212" s="43"/>
      <c r="K2212" s="43"/>
    </row>
    <row r="2213" spans="3:11" customFormat="1">
      <c r="C2213" s="17"/>
      <c r="D2213" s="38"/>
      <c r="E2213" s="38"/>
      <c r="F2213" s="76"/>
      <c r="G2213" s="43"/>
      <c r="H2213" s="43"/>
      <c r="I2213" s="43"/>
      <c r="J2213" s="43"/>
      <c r="K2213" s="43"/>
    </row>
    <row r="2214" spans="3:11" customFormat="1">
      <c r="C2214" s="17"/>
      <c r="D2214" s="38"/>
      <c r="E2214" s="38"/>
      <c r="F2214" s="76"/>
      <c r="G2214" s="43"/>
      <c r="H2214" s="43"/>
      <c r="I2214" s="43"/>
      <c r="J2214" s="43"/>
      <c r="K2214" s="43"/>
    </row>
    <row r="2215" spans="3:11" customFormat="1">
      <c r="C2215" s="17"/>
      <c r="D2215" s="38"/>
      <c r="E2215" s="38"/>
      <c r="F2215" s="76"/>
      <c r="G2215" s="43"/>
      <c r="H2215" s="43"/>
      <c r="I2215" s="43"/>
      <c r="J2215" s="43"/>
      <c r="K2215" s="43"/>
    </row>
    <row r="2216" spans="3:11" customFormat="1">
      <c r="C2216" s="17"/>
      <c r="D2216" s="38"/>
      <c r="E2216" s="38"/>
      <c r="F2216" s="76"/>
      <c r="G2216" s="43"/>
      <c r="H2216" s="43"/>
      <c r="I2216" s="43"/>
      <c r="J2216" s="43"/>
      <c r="K2216" s="43"/>
    </row>
    <row r="2217" spans="3:11" customFormat="1">
      <c r="C2217" s="17"/>
      <c r="D2217" s="38"/>
      <c r="E2217" s="38"/>
      <c r="F2217" s="76"/>
      <c r="G2217" s="43"/>
      <c r="H2217" s="43"/>
      <c r="I2217" s="43"/>
      <c r="J2217" s="43"/>
      <c r="K2217" s="43"/>
    </row>
    <row r="2218" spans="3:11" customFormat="1">
      <c r="C2218" s="17"/>
      <c r="D2218" s="38"/>
      <c r="E2218" s="38"/>
      <c r="F2218" s="76"/>
      <c r="G2218" s="43"/>
      <c r="H2218" s="43"/>
      <c r="I2218" s="43"/>
      <c r="J2218" s="43"/>
      <c r="K2218" s="43"/>
    </row>
    <row r="2219" spans="3:11" customFormat="1">
      <c r="C2219" s="17"/>
      <c r="D2219" s="38"/>
      <c r="E2219" s="38"/>
      <c r="F2219" s="76"/>
      <c r="G2219" s="43"/>
      <c r="H2219" s="43"/>
      <c r="I2219" s="43"/>
      <c r="J2219" s="43"/>
      <c r="K2219" s="43"/>
    </row>
    <row r="2220" spans="3:11" customFormat="1">
      <c r="C2220" s="17"/>
      <c r="D2220" s="38"/>
      <c r="E2220" s="38"/>
      <c r="F2220" s="76"/>
      <c r="G2220" s="43"/>
      <c r="H2220" s="43"/>
      <c r="I2220" s="43"/>
      <c r="J2220" s="43"/>
      <c r="K2220" s="43"/>
    </row>
    <row r="2221" spans="3:11" customFormat="1">
      <c r="C2221" s="17"/>
      <c r="D2221" s="38"/>
      <c r="E2221" s="38"/>
      <c r="F2221" s="76"/>
      <c r="G2221" s="43"/>
      <c r="H2221" s="43"/>
      <c r="I2221" s="43"/>
      <c r="J2221" s="43"/>
      <c r="K2221" s="43"/>
    </row>
    <row r="2222" spans="3:11" customFormat="1">
      <c r="C2222" s="17"/>
      <c r="D2222" s="38"/>
      <c r="E2222" s="38"/>
      <c r="F2222" s="76"/>
      <c r="G2222" s="43"/>
      <c r="H2222" s="43"/>
      <c r="I2222" s="43"/>
      <c r="J2222" s="43"/>
      <c r="K2222" s="43"/>
    </row>
    <row r="2223" spans="3:11" customFormat="1">
      <c r="C2223" s="17"/>
      <c r="D2223" s="38"/>
      <c r="E2223" s="38"/>
      <c r="F2223" s="76"/>
      <c r="G2223" s="43"/>
      <c r="H2223" s="43"/>
      <c r="I2223" s="43"/>
      <c r="J2223" s="43"/>
      <c r="K2223" s="43"/>
    </row>
    <row r="2224" spans="3:11" customFormat="1">
      <c r="C2224" s="17"/>
      <c r="D2224" s="38"/>
      <c r="E2224" s="38"/>
      <c r="F2224" s="76"/>
      <c r="G2224" s="43"/>
      <c r="H2224" s="43"/>
      <c r="I2224" s="43"/>
      <c r="J2224" s="43"/>
      <c r="K2224" s="43"/>
    </row>
    <row r="2225" spans="3:11" customFormat="1">
      <c r="C2225" s="17"/>
      <c r="D2225" s="38"/>
      <c r="E2225" s="38"/>
      <c r="F2225" s="76"/>
      <c r="G2225" s="43"/>
      <c r="H2225" s="43"/>
      <c r="I2225" s="43"/>
      <c r="J2225" s="43"/>
      <c r="K2225" s="43"/>
    </row>
    <row r="2226" spans="3:11" customFormat="1">
      <c r="C2226" s="17"/>
      <c r="D2226" s="38"/>
      <c r="E2226" s="38"/>
      <c r="F2226" s="76"/>
      <c r="G2226" s="43"/>
      <c r="H2226" s="43"/>
      <c r="I2226" s="43"/>
      <c r="J2226" s="43"/>
      <c r="K2226" s="43"/>
    </row>
    <row r="2227" spans="3:11" customFormat="1">
      <c r="C2227" s="17"/>
      <c r="D2227" s="38"/>
      <c r="E2227" s="38"/>
      <c r="F2227" s="76"/>
      <c r="G2227" s="43"/>
      <c r="H2227" s="43"/>
      <c r="I2227" s="43"/>
      <c r="J2227" s="43"/>
      <c r="K2227" s="43"/>
    </row>
    <row r="2228" spans="3:11" customFormat="1">
      <c r="C2228" s="17"/>
      <c r="D2228" s="38"/>
      <c r="E2228" s="38"/>
      <c r="F2228" s="76"/>
      <c r="G2228" s="43"/>
      <c r="H2228" s="43"/>
      <c r="I2228" s="43"/>
      <c r="J2228" s="43"/>
      <c r="K2228" s="43"/>
    </row>
    <row r="2229" spans="3:11" customFormat="1">
      <c r="C2229" s="17"/>
      <c r="D2229" s="38"/>
      <c r="E2229" s="38"/>
      <c r="F2229" s="76"/>
      <c r="G2229" s="43"/>
      <c r="H2229" s="43"/>
      <c r="I2229" s="43"/>
      <c r="J2229" s="43"/>
      <c r="K2229" s="43"/>
    </row>
    <row r="2230" spans="3:11" customFormat="1">
      <c r="C2230" s="17"/>
      <c r="D2230" s="38"/>
      <c r="E2230" s="38"/>
      <c r="F2230" s="76"/>
      <c r="G2230" s="43"/>
      <c r="H2230" s="43"/>
      <c r="I2230" s="43"/>
      <c r="J2230" s="43"/>
      <c r="K2230" s="43"/>
    </row>
    <row r="2231" spans="3:11" customFormat="1">
      <c r="C2231" s="17"/>
      <c r="D2231" s="38"/>
      <c r="E2231" s="38"/>
      <c r="F2231" s="76"/>
      <c r="G2231" s="43"/>
      <c r="H2231" s="43"/>
      <c r="I2231" s="43"/>
      <c r="J2231" s="43"/>
      <c r="K2231" s="43"/>
    </row>
    <row r="2232" spans="3:11" customFormat="1">
      <c r="C2232" s="17"/>
      <c r="D2232" s="38"/>
      <c r="E2232" s="38"/>
      <c r="F2232" s="76"/>
      <c r="G2232" s="43"/>
      <c r="H2232" s="43"/>
      <c r="I2232" s="43"/>
      <c r="J2232" s="43"/>
      <c r="K2232" s="43"/>
    </row>
    <row r="2233" spans="3:11" customFormat="1">
      <c r="C2233" s="17"/>
      <c r="D2233" s="38"/>
      <c r="E2233" s="38"/>
      <c r="F2233" s="76"/>
      <c r="G2233" s="43"/>
      <c r="H2233" s="43"/>
      <c r="I2233" s="43"/>
      <c r="J2233" s="43"/>
      <c r="K2233" s="43"/>
    </row>
    <row r="2234" spans="3:11" customFormat="1">
      <c r="C2234" s="17"/>
      <c r="D2234" s="38"/>
      <c r="E2234" s="38"/>
      <c r="F2234" s="76"/>
      <c r="G2234" s="43"/>
      <c r="H2234" s="43"/>
      <c r="I2234" s="43"/>
      <c r="J2234" s="43"/>
      <c r="K2234" s="43"/>
    </row>
    <row r="2235" spans="3:11" customFormat="1">
      <c r="C2235" s="17"/>
      <c r="D2235" s="38"/>
      <c r="E2235" s="38"/>
      <c r="F2235" s="76"/>
      <c r="G2235" s="43"/>
      <c r="H2235" s="43"/>
      <c r="I2235" s="43"/>
      <c r="J2235" s="43"/>
      <c r="K2235" s="43"/>
    </row>
    <row r="2236" spans="3:11" customFormat="1">
      <c r="C2236" s="17"/>
      <c r="D2236" s="38"/>
      <c r="E2236" s="38"/>
      <c r="F2236" s="76"/>
      <c r="G2236" s="43"/>
      <c r="H2236" s="43"/>
      <c r="I2236" s="43"/>
      <c r="J2236" s="43"/>
      <c r="K2236" s="43"/>
    </row>
    <row r="2237" spans="3:11" customFormat="1">
      <c r="C2237" s="17"/>
      <c r="D2237" s="38"/>
      <c r="E2237" s="38"/>
      <c r="F2237" s="76"/>
      <c r="G2237" s="43"/>
      <c r="H2237" s="43"/>
      <c r="I2237" s="43"/>
      <c r="J2237" s="43"/>
      <c r="K2237" s="43"/>
    </row>
    <row r="2238" spans="3:11" customFormat="1">
      <c r="C2238" s="17"/>
      <c r="D2238" s="38"/>
      <c r="E2238" s="38"/>
      <c r="F2238" s="76"/>
      <c r="G2238" s="43"/>
      <c r="H2238" s="43"/>
      <c r="I2238" s="43"/>
      <c r="J2238" s="43"/>
      <c r="K2238" s="43"/>
    </row>
    <row r="2239" spans="3:11" customFormat="1">
      <c r="C2239" s="17"/>
      <c r="D2239" s="38"/>
      <c r="E2239" s="38"/>
      <c r="F2239" s="76"/>
      <c r="G2239" s="43"/>
      <c r="H2239" s="43"/>
      <c r="I2239" s="43"/>
      <c r="J2239" s="43"/>
      <c r="K2239" s="43"/>
    </row>
    <row r="2240" spans="3:11" customFormat="1">
      <c r="C2240" s="17"/>
      <c r="D2240" s="38"/>
      <c r="E2240" s="38"/>
      <c r="F2240" s="76"/>
      <c r="G2240" s="43"/>
      <c r="H2240" s="43"/>
      <c r="I2240" s="43"/>
      <c r="J2240" s="43"/>
      <c r="K2240" s="43"/>
    </row>
    <row r="2241" spans="3:11" customFormat="1">
      <c r="C2241" s="17"/>
      <c r="D2241" s="38"/>
      <c r="E2241" s="38"/>
      <c r="F2241" s="76"/>
      <c r="G2241" s="43"/>
      <c r="H2241" s="43"/>
      <c r="I2241" s="43"/>
      <c r="J2241" s="43"/>
      <c r="K2241" s="43"/>
    </row>
    <row r="2242" spans="3:11" customFormat="1">
      <c r="C2242" s="17"/>
      <c r="D2242" s="38"/>
      <c r="E2242" s="38"/>
      <c r="F2242" s="76"/>
      <c r="G2242" s="43"/>
      <c r="H2242" s="43"/>
      <c r="I2242" s="43"/>
      <c r="J2242" s="43"/>
      <c r="K2242" s="43"/>
    </row>
    <row r="2243" spans="3:11" customFormat="1">
      <c r="C2243" s="17"/>
      <c r="D2243" s="38"/>
      <c r="E2243" s="38"/>
      <c r="F2243" s="76"/>
      <c r="G2243" s="43"/>
      <c r="H2243" s="43"/>
      <c r="I2243" s="43"/>
      <c r="J2243" s="43"/>
      <c r="K2243" s="43"/>
    </row>
    <row r="2244" spans="3:11" customFormat="1">
      <c r="C2244" s="17"/>
      <c r="D2244" s="38"/>
      <c r="E2244" s="38"/>
      <c r="F2244" s="76"/>
      <c r="G2244" s="43"/>
      <c r="H2244" s="43"/>
      <c r="I2244" s="43"/>
      <c r="J2244" s="43"/>
      <c r="K2244" s="43"/>
    </row>
    <row r="2245" spans="3:11" customFormat="1">
      <c r="C2245" s="17"/>
      <c r="D2245" s="38"/>
      <c r="E2245" s="38"/>
      <c r="F2245" s="76"/>
      <c r="G2245" s="43"/>
      <c r="H2245" s="43"/>
      <c r="I2245" s="43"/>
      <c r="J2245" s="43"/>
      <c r="K2245" s="43"/>
    </row>
    <row r="2246" spans="3:11" customFormat="1">
      <c r="C2246" s="17"/>
      <c r="D2246" s="38"/>
      <c r="E2246" s="38"/>
      <c r="F2246" s="76"/>
      <c r="G2246" s="43"/>
      <c r="H2246" s="43"/>
      <c r="I2246" s="43"/>
      <c r="J2246" s="43"/>
      <c r="K2246" s="43"/>
    </row>
    <row r="2247" spans="3:11" customFormat="1">
      <c r="C2247" s="17"/>
      <c r="D2247" s="38"/>
      <c r="E2247" s="38"/>
      <c r="F2247" s="76"/>
      <c r="G2247" s="43"/>
      <c r="H2247" s="43"/>
      <c r="I2247" s="43"/>
      <c r="J2247" s="43"/>
      <c r="K2247" s="43"/>
    </row>
    <row r="2248" spans="3:11" customFormat="1">
      <c r="C2248" s="17"/>
      <c r="D2248" s="38"/>
      <c r="E2248" s="38"/>
      <c r="F2248" s="76"/>
      <c r="G2248" s="43"/>
      <c r="H2248" s="43"/>
      <c r="I2248" s="43"/>
      <c r="J2248" s="43"/>
      <c r="K2248" s="43"/>
    </row>
    <row r="2249" spans="3:11" customFormat="1">
      <c r="C2249" s="17"/>
      <c r="D2249" s="38"/>
      <c r="E2249" s="38"/>
      <c r="F2249" s="76"/>
      <c r="G2249" s="43"/>
      <c r="H2249" s="43"/>
      <c r="I2249" s="43"/>
      <c r="J2249" s="43"/>
      <c r="K2249" s="43"/>
    </row>
    <row r="2250" spans="3:11" customFormat="1">
      <c r="C2250" s="17"/>
      <c r="D2250" s="38"/>
      <c r="E2250" s="38"/>
      <c r="F2250" s="76"/>
      <c r="G2250" s="43"/>
      <c r="H2250" s="43"/>
      <c r="I2250" s="43"/>
      <c r="J2250" s="43"/>
      <c r="K2250" s="43"/>
    </row>
    <row r="2251" spans="3:11" customFormat="1">
      <c r="C2251" s="17"/>
      <c r="D2251" s="38"/>
      <c r="E2251" s="38"/>
      <c r="F2251" s="76"/>
      <c r="G2251" s="43"/>
      <c r="H2251" s="43"/>
      <c r="I2251" s="43"/>
      <c r="J2251" s="43"/>
      <c r="K2251" s="43"/>
    </row>
    <row r="2252" spans="3:11" customFormat="1">
      <c r="C2252" s="17"/>
      <c r="D2252" s="38"/>
      <c r="E2252" s="38"/>
      <c r="F2252" s="76"/>
      <c r="G2252" s="43"/>
      <c r="H2252" s="43"/>
      <c r="I2252" s="43"/>
      <c r="J2252" s="43"/>
      <c r="K2252" s="43"/>
    </row>
    <row r="2253" spans="3:11" customFormat="1">
      <c r="C2253" s="17"/>
      <c r="D2253" s="38"/>
      <c r="E2253" s="38"/>
      <c r="F2253" s="76"/>
      <c r="G2253" s="43"/>
      <c r="H2253" s="43"/>
      <c r="I2253" s="43"/>
      <c r="J2253" s="43"/>
      <c r="K2253" s="43"/>
    </row>
    <row r="2254" spans="3:11" customFormat="1">
      <c r="C2254" s="17"/>
      <c r="D2254" s="38"/>
      <c r="E2254" s="38"/>
      <c r="F2254" s="76"/>
      <c r="G2254" s="43"/>
      <c r="H2254" s="43"/>
      <c r="I2254" s="43"/>
      <c r="J2254" s="43"/>
      <c r="K2254" s="43"/>
    </row>
    <row r="2255" spans="3:11" customFormat="1">
      <c r="C2255" s="17"/>
      <c r="D2255" s="38"/>
      <c r="E2255" s="38"/>
      <c r="F2255" s="76"/>
      <c r="G2255" s="43"/>
      <c r="H2255" s="43"/>
      <c r="I2255" s="43"/>
      <c r="J2255" s="43"/>
      <c r="K2255" s="43"/>
    </row>
    <row r="2256" spans="3:11" customFormat="1">
      <c r="C2256" s="17"/>
      <c r="D2256" s="38"/>
      <c r="E2256" s="38"/>
      <c r="F2256" s="76"/>
      <c r="G2256" s="43"/>
      <c r="H2256" s="43"/>
      <c r="I2256" s="43"/>
      <c r="J2256" s="43"/>
      <c r="K2256" s="43"/>
    </row>
    <row r="2257" spans="3:11" customFormat="1">
      <c r="C2257" s="17"/>
      <c r="D2257" s="38"/>
      <c r="E2257" s="38"/>
      <c r="F2257" s="76"/>
      <c r="G2257" s="43"/>
      <c r="H2257" s="43"/>
      <c r="I2257" s="43"/>
      <c r="J2257" s="43"/>
      <c r="K2257" s="43"/>
    </row>
    <row r="2258" spans="3:11" customFormat="1">
      <c r="C2258" s="17"/>
      <c r="D2258" s="38"/>
      <c r="E2258" s="38"/>
      <c r="F2258" s="76"/>
      <c r="G2258" s="43"/>
      <c r="H2258" s="43"/>
      <c r="I2258" s="43"/>
      <c r="J2258" s="43"/>
      <c r="K2258" s="43"/>
    </row>
    <row r="2259" spans="3:11" customFormat="1">
      <c r="C2259" s="17"/>
      <c r="D2259" s="38"/>
      <c r="E2259" s="38"/>
      <c r="F2259" s="76"/>
      <c r="G2259" s="43"/>
      <c r="H2259" s="43"/>
      <c r="I2259" s="43"/>
      <c r="J2259" s="43"/>
      <c r="K2259" s="43"/>
    </row>
    <row r="2260" spans="3:11" customFormat="1">
      <c r="C2260" s="17"/>
      <c r="D2260" s="38"/>
      <c r="E2260" s="38"/>
      <c r="F2260" s="76"/>
      <c r="G2260" s="43"/>
      <c r="H2260" s="43"/>
      <c r="I2260" s="43"/>
      <c r="J2260" s="43"/>
      <c r="K2260" s="43"/>
    </row>
    <row r="2261" spans="3:11" customFormat="1">
      <c r="C2261" s="17"/>
      <c r="D2261" s="38"/>
      <c r="E2261" s="38"/>
      <c r="F2261" s="76"/>
      <c r="G2261" s="43"/>
      <c r="H2261" s="43"/>
      <c r="I2261" s="43"/>
      <c r="J2261" s="43"/>
      <c r="K2261" s="43"/>
    </row>
    <row r="2262" spans="3:11" customFormat="1">
      <c r="C2262" s="17"/>
      <c r="D2262" s="38"/>
      <c r="E2262" s="38"/>
      <c r="F2262" s="76"/>
      <c r="G2262" s="43"/>
      <c r="H2262" s="43"/>
      <c r="I2262" s="43"/>
      <c r="J2262" s="43"/>
      <c r="K2262" s="43"/>
    </row>
    <row r="2263" spans="3:11" customFormat="1">
      <c r="C2263" s="17"/>
      <c r="D2263" s="38"/>
      <c r="E2263" s="38"/>
      <c r="F2263" s="76"/>
      <c r="G2263" s="43"/>
      <c r="H2263" s="43"/>
      <c r="I2263" s="43"/>
      <c r="J2263" s="43"/>
      <c r="K2263" s="43"/>
    </row>
    <row r="2264" spans="3:11" customFormat="1">
      <c r="C2264" s="17"/>
      <c r="D2264" s="38"/>
      <c r="E2264" s="38"/>
      <c r="F2264" s="76"/>
      <c r="G2264" s="43"/>
      <c r="H2264" s="43"/>
      <c r="I2264" s="43"/>
      <c r="J2264" s="43"/>
      <c r="K2264" s="43"/>
    </row>
    <row r="2265" spans="3:11" customFormat="1">
      <c r="C2265" s="17"/>
      <c r="D2265" s="38"/>
      <c r="E2265" s="38"/>
      <c r="F2265" s="76"/>
      <c r="G2265" s="43"/>
      <c r="H2265" s="43"/>
      <c r="I2265" s="43"/>
      <c r="J2265" s="43"/>
      <c r="K2265" s="43"/>
    </row>
    <row r="2266" spans="3:11" customFormat="1">
      <c r="C2266" s="17"/>
      <c r="D2266" s="38"/>
      <c r="E2266" s="38"/>
      <c r="F2266" s="76"/>
      <c r="G2266" s="43"/>
      <c r="H2266" s="43"/>
      <c r="I2266" s="43"/>
      <c r="J2266" s="43"/>
      <c r="K2266" s="43"/>
    </row>
    <row r="2267" spans="3:11" customFormat="1">
      <c r="C2267" s="17"/>
      <c r="D2267" s="38"/>
      <c r="E2267" s="38"/>
      <c r="F2267" s="76"/>
      <c r="G2267" s="43"/>
      <c r="H2267" s="43"/>
      <c r="I2267" s="43"/>
      <c r="J2267" s="43"/>
      <c r="K2267" s="43"/>
    </row>
    <row r="2268" spans="3:11" customFormat="1">
      <c r="C2268" s="17"/>
      <c r="D2268" s="38"/>
      <c r="E2268" s="38"/>
      <c r="F2268" s="76"/>
      <c r="G2268" s="43"/>
      <c r="H2268" s="43"/>
      <c r="I2268" s="43"/>
      <c r="J2268" s="43"/>
      <c r="K2268" s="43"/>
    </row>
    <row r="2269" spans="3:11" customFormat="1">
      <c r="C2269" s="17"/>
      <c r="D2269" s="38"/>
      <c r="E2269" s="38"/>
      <c r="F2269" s="76"/>
      <c r="G2269" s="43"/>
      <c r="H2269" s="43"/>
      <c r="I2269" s="43"/>
      <c r="J2269" s="43"/>
      <c r="K2269" s="43"/>
    </row>
    <row r="2270" spans="3:11" customFormat="1">
      <c r="C2270" s="17"/>
      <c r="D2270" s="38"/>
      <c r="E2270" s="38"/>
      <c r="F2270" s="76"/>
      <c r="G2270" s="43"/>
      <c r="H2270" s="43"/>
      <c r="I2270" s="43"/>
      <c r="J2270" s="43"/>
      <c r="K2270" s="43"/>
    </row>
    <row r="2271" spans="3:11" customFormat="1">
      <c r="C2271" s="17"/>
      <c r="D2271" s="38"/>
      <c r="E2271" s="38"/>
      <c r="F2271" s="76"/>
      <c r="G2271" s="43"/>
      <c r="H2271" s="43"/>
      <c r="I2271" s="43"/>
      <c r="J2271" s="43"/>
      <c r="K2271" s="43"/>
    </row>
    <row r="2272" spans="3:11" customFormat="1">
      <c r="C2272" s="17"/>
      <c r="D2272" s="38"/>
      <c r="E2272" s="38"/>
      <c r="F2272" s="76"/>
      <c r="G2272" s="43"/>
      <c r="H2272" s="43"/>
      <c r="I2272" s="43"/>
      <c r="J2272" s="43"/>
      <c r="K2272" s="43"/>
    </row>
    <row r="2273" spans="3:11" customFormat="1">
      <c r="C2273" s="17"/>
      <c r="D2273" s="38"/>
      <c r="E2273" s="38"/>
      <c r="F2273" s="76"/>
      <c r="G2273" s="43"/>
      <c r="H2273" s="43"/>
      <c r="I2273" s="43"/>
      <c r="J2273" s="43"/>
      <c r="K2273" s="43"/>
    </row>
    <row r="2274" spans="3:11" customFormat="1">
      <c r="C2274" s="17"/>
      <c r="D2274" s="38"/>
      <c r="E2274" s="38"/>
      <c r="F2274" s="76"/>
      <c r="G2274" s="43"/>
      <c r="H2274" s="43"/>
      <c r="I2274" s="43"/>
      <c r="J2274" s="43"/>
      <c r="K2274" s="43"/>
    </row>
    <row r="2275" spans="3:11" customFormat="1">
      <c r="C2275" s="17"/>
      <c r="D2275" s="38"/>
      <c r="E2275" s="38"/>
      <c r="F2275" s="76"/>
      <c r="G2275" s="43"/>
      <c r="H2275" s="43"/>
      <c r="I2275" s="43"/>
      <c r="J2275" s="43"/>
      <c r="K2275" s="43"/>
    </row>
    <row r="2276" spans="3:11" customFormat="1">
      <c r="C2276" s="17"/>
      <c r="D2276" s="38"/>
      <c r="E2276" s="38"/>
      <c r="F2276" s="76"/>
      <c r="G2276" s="43"/>
      <c r="H2276" s="43"/>
      <c r="I2276" s="43"/>
      <c r="J2276" s="43"/>
      <c r="K2276" s="43"/>
    </row>
    <row r="2277" spans="3:11" customFormat="1">
      <c r="C2277" s="17"/>
      <c r="D2277" s="38"/>
      <c r="E2277" s="38"/>
      <c r="F2277" s="76"/>
      <c r="G2277" s="43"/>
      <c r="H2277" s="43"/>
      <c r="I2277" s="43"/>
      <c r="J2277" s="43"/>
      <c r="K2277" s="43"/>
    </row>
    <row r="2278" spans="3:11" customFormat="1">
      <c r="C2278" s="17"/>
      <c r="D2278" s="38"/>
      <c r="E2278" s="38"/>
      <c r="F2278" s="76"/>
      <c r="G2278" s="43"/>
      <c r="H2278" s="43"/>
      <c r="I2278" s="43"/>
      <c r="J2278" s="43"/>
      <c r="K2278" s="43"/>
    </row>
    <row r="2279" spans="3:11" customFormat="1">
      <c r="C2279" s="17"/>
      <c r="D2279" s="38"/>
      <c r="E2279" s="38"/>
      <c r="F2279" s="76"/>
      <c r="G2279" s="43"/>
      <c r="H2279" s="43"/>
      <c r="I2279" s="43"/>
      <c r="J2279" s="43"/>
      <c r="K2279" s="43"/>
    </row>
    <row r="2280" spans="3:11" customFormat="1">
      <c r="C2280" s="17"/>
      <c r="D2280" s="38"/>
      <c r="E2280" s="38"/>
      <c r="F2280" s="76"/>
      <c r="G2280" s="43"/>
      <c r="H2280" s="43"/>
      <c r="I2280" s="43"/>
      <c r="J2280" s="43"/>
      <c r="K2280" s="43"/>
    </row>
    <row r="2281" spans="3:11" customFormat="1">
      <c r="C2281" s="17"/>
      <c r="D2281" s="38"/>
      <c r="E2281" s="38"/>
      <c r="F2281" s="76"/>
      <c r="G2281" s="43"/>
      <c r="H2281" s="43"/>
      <c r="I2281" s="43"/>
      <c r="J2281" s="43"/>
      <c r="K2281" s="43"/>
    </row>
    <row r="2282" spans="3:11" customFormat="1">
      <c r="C2282" s="17"/>
      <c r="D2282" s="38"/>
      <c r="E2282" s="38"/>
      <c r="F2282" s="76"/>
      <c r="G2282" s="43"/>
      <c r="H2282" s="43"/>
      <c r="I2282" s="43"/>
      <c r="J2282" s="43"/>
      <c r="K2282" s="43"/>
    </row>
    <row r="2283" spans="3:11" customFormat="1">
      <c r="C2283" s="17"/>
      <c r="D2283" s="38"/>
      <c r="E2283" s="38"/>
      <c r="F2283" s="76"/>
      <c r="G2283" s="43"/>
      <c r="H2283" s="43"/>
      <c r="I2283" s="43"/>
      <c r="J2283" s="43"/>
      <c r="K2283" s="43"/>
    </row>
    <row r="2284" spans="3:11" customFormat="1">
      <c r="C2284" s="17"/>
      <c r="D2284" s="38"/>
      <c r="E2284" s="38"/>
      <c r="F2284" s="76"/>
      <c r="G2284" s="43"/>
      <c r="H2284" s="43"/>
      <c r="I2284" s="43"/>
      <c r="J2284" s="43"/>
      <c r="K2284" s="43"/>
    </row>
    <row r="2285" spans="3:11" customFormat="1">
      <c r="C2285" s="17"/>
      <c r="D2285" s="38"/>
      <c r="E2285" s="38"/>
      <c r="F2285" s="76"/>
      <c r="G2285" s="43"/>
      <c r="H2285" s="43"/>
      <c r="I2285" s="43"/>
      <c r="J2285" s="43"/>
      <c r="K2285" s="43"/>
    </row>
    <row r="2286" spans="3:11" customFormat="1">
      <c r="C2286" s="17"/>
      <c r="D2286" s="38"/>
      <c r="E2286" s="38"/>
      <c r="F2286" s="76"/>
      <c r="G2286" s="43"/>
      <c r="H2286" s="43"/>
      <c r="I2286" s="43"/>
      <c r="J2286" s="43"/>
      <c r="K2286" s="43"/>
    </row>
    <row r="2287" spans="3:11" customFormat="1">
      <c r="C2287" s="17"/>
      <c r="D2287" s="38"/>
      <c r="E2287" s="38"/>
      <c r="F2287" s="76"/>
      <c r="G2287" s="43"/>
      <c r="H2287" s="43"/>
      <c r="I2287" s="43"/>
      <c r="J2287" s="43"/>
      <c r="K2287" s="43"/>
    </row>
    <row r="2288" spans="3:11" customFormat="1">
      <c r="C2288" s="17"/>
      <c r="D2288" s="38"/>
      <c r="E2288" s="38"/>
      <c r="F2288" s="76"/>
      <c r="G2288" s="43"/>
      <c r="H2288" s="43"/>
      <c r="I2288" s="43"/>
      <c r="J2288" s="43"/>
      <c r="K2288" s="43"/>
    </row>
    <row r="2289" spans="3:11" customFormat="1">
      <c r="C2289" s="17"/>
      <c r="D2289" s="38"/>
      <c r="E2289" s="38"/>
      <c r="F2289" s="76"/>
      <c r="G2289" s="43"/>
      <c r="H2289" s="43"/>
      <c r="I2289" s="43"/>
      <c r="J2289" s="43"/>
      <c r="K2289" s="43"/>
    </row>
    <row r="2290" spans="3:11" customFormat="1">
      <c r="C2290" s="17"/>
      <c r="D2290" s="38"/>
      <c r="E2290" s="38"/>
      <c r="F2290" s="76"/>
      <c r="G2290" s="43"/>
      <c r="H2290" s="43"/>
      <c r="I2290" s="43"/>
      <c r="J2290" s="43"/>
      <c r="K2290" s="43"/>
    </row>
    <row r="2291" spans="3:11" customFormat="1">
      <c r="C2291" s="17"/>
      <c r="D2291" s="38"/>
      <c r="E2291" s="38"/>
      <c r="F2291" s="76"/>
      <c r="G2291" s="43"/>
      <c r="H2291" s="43"/>
      <c r="I2291" s="43"/>
      <c r="J2291" s="43"/>
      <c r="K2291" s="43"/>
    </row>
    <row r="2292" spans="3:11" customFormat="1">
      <c r="C2292" s="17"/>
      <c r="D2292" s="38"/>
      <c r="E2292" s="38"/>
      <c r="F2292" s="76"/>
      <c r="G2292" s="43"/>
      <c r="H2292" s="43"/>
      <c r="I2292" s="43"/>
      <c r="J2292" s="43"/>
      <c r="K2292" s="43"/>
    </row>
    <row r="2293" spans="3:11" customFormat="1">
      <c r="C2293" s="17"/>
      <c r="D2293" s="38"/>
      <c r="E2293" s="38"/>
      <c r="F2293" s="76"/>
      <c r="G2293" s="43"/>
      <c r="H2293" s="43"/>
      <c r="I2293" s="43"/>
      <c r="J2293" s="43"/>
      <c r="K2293" s="43"/>
    </row>
    <row r="2294" spans="3:11" customFormat="1">
      <c r="C2294" s="17"/>
      <c r="D2294" s="38"/>
      <c r="E2294" s="38"/>
      <c r="F2294" s="76"/>
      <c r="G2294" s="43"/>
      <c r="H2294" s="43"/>
      <c r="I2294" s="43"/>
      <c r="J2294" s="43"/>
      <c r="K2294" s="43"/>
    </row>
    <row r="2295" spans="3:11" customFormat="1">
      <c r="C2295" s="17"/>
      <c r="D2295" s="38"/>
      <c r="E2295" s="38"/>
      <c r="F2295" s="76"/>
      <c r="G2295" s="43"/>
      <c r="H2295" s="43"/>
      <c r="I2295" s="43"/>
      <c r="J2295" s="43"/>
      <c r="K2295" s="43"/>
    </row>
    <row r="2296" spans="3:11" customFormat="1">
      <c r="C2296" s="17"/>
      <c r="D2296" s="38"/>
      <c r="E2296" s="38"/>
      <c r="F2296" s="76"/>
      <c r="G2296" s="43"/>
      <c r="H2296" s="43"/>
      <c r="I2296" s="43"/>
      <c r="J2296" s="43"/>
      <c r="K2296" s="43"/>
    </row>
    <row r="2297" spans="3:11" customFormat="1">
      <c r="C2297" s="17"/>
      <c r="D2297" s="38"/>
      <c r="E2297" s="38"/>
      <c r="F2297" s="76"/>
      <c r="G2297" s="43"/>
      <c r="H2297" s="43"/>
      <c r="I2297" s="43"/>
      <c r="J2297" s="43"/>
      <c r="K2297" s="43"/>
    </row>
    <row r="2298" spans="3:11" customFormat="1">
      <c r="C2298" s="17"/>
      <c r="D2298" s="38"/>
      <c r="E2298" s="38"/>
      <c r="F2298" s="76"/>
      <c r="G2298" s="43"/>
      <c r="H2298" s="43"/>
      <c r="I2298" s="43"/>
      <c r="J2298" s="43"/>
      <c r="K2298" s="43"/>
    </row>
    <row r="2299" spans="3:11" customFormat="1">
      <c r="C2299" s="17"/>
      <c r="D2299" s="38"/>
      <c r="E2299" s="38"/>
      <c r="F2299" s="76"/>
      <c r="G2299" s="43"/>
      <c r="H2299" s="43"/>
      <c r="I2299" s="43"/>
      <c r="J2299" s="43"/>
      <c r="K2299" s="43"/>
    </row>
    <row r="2300" spans="3:11" customFormat="1">
      <c r="C2300" s="17"/>
      <c r="D2300" s="38"/>
      <c r="E2300" s="38"/>
      <c r="F2300" s="76"/>
      <c r="G2300" s="43"/>
      <c r="H2300" s="43"/>
      <c r="I2300" s="43"/>
      <c r="J2300" s="43"/>
      <c r="K2300" s="43"/>
    </row>
    <row r="2301" spans="3:11" customFormat="1">
      <c r="C2301" s="17"/>
      <c r="D2301" s="38"/>
      <c r="E2301" s="38"/>
      <c r="F2301" s="76"/>
      <c r="G2301" s="43"/>
      <c r="H2301" s="43"/>
      <c r="I2301" s="43"/>
      <c r="J2301" s="43"/>
      <c r="K2301" s="43"/>
    </row>
    <row r="2302" spans="3:11" customFormat="1">
      <c r="C2302" s="17"/>
      <c r="D2302" s="38"/>
      <c r="E2302" s="38"/>
      <c r="F2302" s="76"/>
      <c r="G2302" s="43"/>
      <c r="H2302" s="43"/>
      <c r="I2302" s="43"/>
      <c r="J2302" s="43"/>
      <c r="K2302" s="43"/>
    </row>
    <row r="2303" spans="3:11" customFormat="1">
      <c r="C2303" s="17"/>
      <c r="D2303" s="38"/>
      <c r="E2303" s="38"/>
      <c r="F2303" s="76"/>
      <c r="G2303" s="43"/>
      <c r="H2303" s="43"/>
      <c r="I2303" s="43"/>
      <c r="J2303" s="43"/>
      <c r="K2303" s="43"/>
    </row>
    <row r="2304" spans="3:11" customFormat="1">
      <c r="C2304" s="17"/>
      <c r="D2304" s="38"/>
      <c r="E2304" s="38"/>
      <c r="F2304" s="76"/>
      <c r="G2304" s="43"/>
      <c r="H2304" s="43"/>
      <c r="I2304" s="43"/>
      <c r="J2304" s="43"/>
      <c r="K2304" s="43"/>
    </row>
    <row r="2305" spans="3:11" customFormat="1">
      <c r="C2305" s="17"/>
      <c r="D2305" s="38"/>
      <c r="E2305" s="38"/>
      <c r="F2305" s="76"/>
      <c r="G2305" s="43"/>
      <c r="H2305" s="43"/>
      <c r="I2305" s="43"/>
      <c r="J2305" s="43"/>
      <c r="K2305" s="43"/>
    </row>
    <row r="2306" spans="3:11" customFormat="1">
      <c r="C2306" s="17"/>
      <c r="D2306" s="38"/>
      <c r="E2306" s="38"/>
      <c r="F2306" s="76"/>
      <c r="G2306" s="43"/>
      <c r="H2306" s="43"/>
      <c r="I2306" s="43"/>
      <c r="J2306" s="43"/>
      <c r="K2306" s="43"/>
    </row>
    <row r="2307" spans="3:11" customFormat="1">
      <c r="C2307" s="17"/>
      <c r="D2307" s="38"/>
      <c r="E2307" s="38"/>
      <c r="F2307" s="76"/>
      <c r="G2307" s="43"/>
      <c r="H2307" s="43"/>
      <c r="I2307" s="43"/>
      <c r="J2307" s="43"/>
      <c r="K2307" s="43"/>
    </row>
    <row r="2308" spans="3:11" customFormat="1">
      <c r="C2308" s="17"/>
      <c r="D2308" s="38"/>
      <c r="E2308" s="38"/>
      <c r="F2308" s="76"/>
      <c r="G2308" s="43"/>
      <c r="H2308" s="43"/>
      <c r="I2308" s="43"/>
      <c r="J2308" s="43"/>
      <c r="K2308" s="43"/>
    </row>
    <row r="2309" spans="3:11" customFormat="1">
      <c r="C2309" s="17"/>
      <c r="D2309" s="38"/>
      <c r="E2309" s="38"/>
      <c r="F2309" s="76"/>
      <c r="G2309" s="43"/>
      <c r="H2309" s="43"/>
      <c r="I2309" s="43"/>
      <c r="J2309" s="43"/>
      <c r="K2309" s="43"/>
    </row>
    <row r="2310" spans="3:11" customFormat="1">
      <c r="C2310" s="17"/>
      <c r="D2310" s="38"/>
      <c r="E2310" s="38"/>
      <c r="F2310" s="76"/>
      <c r="G2310" s="43"/>
      <c r="H2310" s="43"/>
      <c r="I2310" s="43"/>
      <c r="J2310" s="43"/>
      <c r="K2310" s="43"/>
    </row>
    <row r="2311" spans="3:11" customFormat="1">
      <c r="C2311" s="17"/>
      <c r="D2311" s="38"/>
      <c r="E2311" s="38"/>
      <c r="F2311" s="76"/>
      <c r="G2311" s="43"/>
      <c r="H2311" s="43"/>
      <c r="I2311" s="43"/>
      <c r="J2311" s="43"/>
      <c r="K2311" s="43"/>
    </row>
    <row r="2312" spans="3:11" customFormat="1">
      <c r="C2312" s="17"/>
      <c r="D2312" s="38"/>
      <c r="E2312" s="38"/>
      <c r="F2312" s="76"/>
      <c r="G2312" s="43"/>
      <c r="H2312" s="43"/>
      <c r="I2312" s="43"/>
      <c r="J2312" s="43"/>
      <c r="K2312" s="43"/>
    </row>
    <row r="2313" spans="3:11" customFormat="1">
      <c r="C2313" s="17"/>
      <c r="D2313" s="38"/>
      <c r="E2313" s="38"/>
      <c r="F2313" s="76"/>
      <c r="G2313" s="43"/>
      <c r="H2313" s="43"/>
      <c r="I2313" s="43"/>
      <c r="J2313" s="43"/>
      <c r="K2313" s="43"/>
    </row>
    <row r="2314" spans="3:11" customFormat="1">
      <c r="C2314" s="17"/>
      <c r="D2314" s="38"/>
      <c r="E2314" s="38"/>
      <c r="F2314" s="76"/>
      <c r="G2314" s="43"/>
      <c r="H2314" s="43"/>
      <c r="I2314" s="43"/>
      <c r="J2314" s="43"/>
      <c r="K2314" s="43"/>
    </row>
    <row r="2315" spans="3:11" customFormat="1">
      <c r="C2315" s="17"/>
      <c r="D2315" s="38"/>
      <c r="E2315" s="38"/>
      <c r="F2315" s="76"/>
      <c r="G2315" s="43"/>
      <c r="H2315" s="43"/>
      <c r="I2315" s="43"/>
      <c r="J2315" s="43"/>
      <c r="K2315" s="43"/>
    </row>
    <row r="2316" spans="3:11" customFormat="1">
      <c r="C2316" s="17"/>
      <c r="D2316" s="38"/>
      <c r="E2316" s="38"/>
      <c r="F2316" s="76"/>
      <c r="G2316" s="43"/>
      <c r="H2316" s="43"/>
      <c r="I2316" s="43"/>
      <c r="J2316" s="43"/>
      <c r="K2316" s="43"/>
    </row>
    <row r="2317" spans="3:11" customFormat="1">
      <c r="C2317" s="17"/>
      <c r="D2317" s="38"/>
      <c r="E2317" s="38"/>
      <c r="F2317" s="76"/>
      <c r="G2317" s="43"/>
      <c r="H2317" s="43"/>
      <c r="I2317" s="43"/>
      <c r="J2317" s="43"/>
      <c r="K2317" s="43"/>
    </row>
    <row r="2318" spans="3:11" customFormat="1">
      <c r="C2318" s="17"/>
      <c r="D2318" s="38"/>
      <c r="E2318" s="38"/>
      <c r="F2318" s="76"/>
      <c r="G2318" s="43"/>
      <c r="H2318" s="43"/>
      <c r="I2318" s="43"/>
      <c r="J2318" s="43"/>
      <c r="K2318" s="43"/>
    </row>
    <row r="2319" spans="3:11" customFormat="1">
      <c r="C2319" s="17"/>
      <c r="D2319" s="38"/>
      <c r="E2319" s="38"/>
      <c r="F2319" s="76"/>
      <c r="G2319" s="43"/>
      <c r="H2319" s="43"/>
      <c r="I2319" s="43"/>
      <c r="J2319" s="43"/>
      <c r="K2319" s="43"/>
    </row>
    <row r="2320" spans="3:11" customFormat="1">
      <c r="C2320" s="17"/>
      <c r="D2320" s="38"/>
      <c r="E2320" s="38"/>
      <c r="F2320" s="76"/>
      <c r="G2320" s="43"/>
      <c r="H2320" s="43"/>
      <c r="I2320" s="43"/>
      <c r="J2320" s="43"/>
      <c r="K2320" s="43"/>
    </row>
    <row r="2321" spans="3:11" customFormat="1">
      <c r="C2321" s="17"/>
      <c r="D2321" s="38"/>
      <c r="E2321" s="38"/>
      <c r="F2321" s="76"/>
      <c r="G2321" s="43"/>
      <c r="H2321" s="43"/>
      <c r="I2321" s="43"/>
      <c r="J2321" s="43"/>
      <c r="K2321" s="43"/>
    </row>
    <row r="2322" spans="3:11" customFormat="1">
      <c r="C2322" s="17"/>
      <c r="D2322" s="38"/>
      <c r="E2322" s="38"/>
      <c r="F2322" s="76"/>
      <c r="G2322" s="43"/>
      <c r="H2322" s="43"/>
      <c r="I2322" s="43"/>
      <c r="J2322" s="43"/>
      <c r="K2322" s="43"/>
    </row>
    <row r="2323" spans="3:11" customFormat="1">
      <c r="C2323" s="17"/>
      <c r="D2323" s="38"/>
      <c r="E2323" s="38"/>
      <c r="F2323" s="76"/>
      <c r="G2323" s="43"/>
      <c r="H2323" s="43"/>
      <c r="I2323" s="43"/>
      <c r="J2323" s="43"/>
      <c r="K2323" s="43"/>
    </row>
    <row r="2324" spans="3:11" customFormat="1">
      <c r="C2324" s="17"/>
      <c r="D2324" s="38"/>
      <c r="E2324" s="38"/>
      <c r="F2324" s="76"/>
      <c r="G2324" s="43"/>
      <c r="H2324" s="43"/>
      <c r="I2324" s="43"/>
      <c r="J2324" s="43"/>
      <c r="K2324" s="43"/>
    </row>
    <row r="2325" spans="3:11" customFormat="1">
      <c r="C2325" s="17"/>
      <c r="D2325" s="38"/>
      <c r="E2325" s="38"/>
      <c r="F2325" s="76"/>
      <c r="G2325" s="43"/>
      <c r="H2325" s="43"/>
      <c r="I2325" s="43"/>
      <c r="J2325" s="43"/>
      <c r="K2325" s="43"/>
    </row>
    <row r="2326" spans="3:11" customFormat="1">
      <c r="C2326" s="17"/>
      <c r="D2326" s="38"/>
      <c r="E2326" s="38"/>
      <c r="F2326" s="76"/>
      <c r="G2326" s="43"/>
      <c r="H2326" s="43"/>
      <c r="I2326" s="43"/>
      <c r="J2326" s="43"/>
      <c r="K2326" s="43"/>
    </row>
    <row r="2327" spans="3:11" customFormat="1">
      <c r="C2327" s="17"/>
      <c r="D2327" s="38"/>
      <c r="E2327" s="38"/>
      <c r="F2327" s="76"/>
      <c r="G2327" s="43"/>
      <c r="H2327" s="43"/>
      <c r="I2327" s="43"/>
      <c r="J2327" s="43"/>
      <c r="K2327" s="43"/>
    </row>
    <row r="2328" spans="3:11" customFormat="1">
      <c r="C2328" s="17"/>
      <c r="D2328" s="38"/>
      <c r="E2328" s="38"/>
      <c r="F2328" s="76"/>
      <c r="G2328" s="43"/>
      <c r="H2328" s="43"/>
      <c r="I2328" s="43"/>
      <c r="J2328" s="43"/>
      <c r="K2328" s="43"/>
    </row>
    <row r="2329" spans="3:11" customFormat="1">
      <c r="C2329" s="17"/>
      <c r="D2329" s="38"/>
      <c r="E2329" s="38"/>
      <c r="F2329" s="76"/>
      <c r="G2329" s="43"/>
      <c r="H2329" s="43"/>
      <c r="I2329" s="43"/>
      <c r="J2329" s="43"/>
      <c r="K2329" s="43"/>
    </row>
    <row r="2330" spans="3:11" customFormat="1">
      <c r="C2330" s="17"/>
      <c r="D2330" s="38"/>
      <c r="E2330" s="38"/>
      <c r="F2330" s="76"/>
      <c r="G2330" s="43"/>
      <c r="H2330" s="43"/>
      <c r="I2330" s="43"/>
      <c r="J2330" s="43"/>
      <c r="K2330" s="43"/>
    </row>
    <row r="2331" spans="3:11" customFormat="1">
      <c r="C2331" s="17"/>
      <c r="D2331" s="38"/>
      <c r="E2331" s="38"/>
      <c r="F2331" s="76"/>
      <c r="G2331" s="43"/>
      <c r="H2331" s="43"/>
      <c r="I2331" s="43"/>
      <c r="J2331" s="43"/>
      <c r="K2331" s="43"/>
    </row>
    <row r="2332" spans="3:11" customFormat="1">
      <c r="C2332" s="17"/>
      <c r="D2332" s="38"/>
      <c r="E2332" s="38"/>
      <c r="F2332" s="76"/>
      <c r="G2332" s="43"/>
      <c r="H2332" s="43"/>
      <c r="I2332" s="43"/>
      <c r="J2332" s="43"/>
      <c r="K2332" s="43"/>
    </row>
    <row r="2333" spans="3:11" customFormat="1">
      <c r="C2333" s="17"/>
      <c r="D2333" s="38"/>
      <c r="E2333" s="38"/>
      <c r="F2333" s="76"/>
      <c r="G2333" s="43"/>
      <c r="H2333" s="43"/>
      <c r="I2333" s="43"/>
      <c r="J2333" s="43"/>
      <c r="K2333" s="43"/>
    </row>
    <row r="2334" spans="3:11" customFormat="1">
      <c r="C2334" s="17"/>
      <c r="D2334" s="38"/>
      <c r="E2334" s="38"/>
      <c r="F2334" s="76"/>
      <c r="G2334" s="43"/>
      <c r="H2334" s="43"/>
      <c r="I2334" s="43"/>
      <c r="J2334" s="43"/>
      <c r="K2334" s="43"/>
    </row>
    <row r="2335" spans="3:11" customFormat="1">
      <c r="C2335" s="17"/>
      <c r="D2335" s="38"/>
      <c r="E2335" s="38"/>
      <c r="F2335" s="76"/>
      <c r="G2335" s="43"/>
      <c r="H2335" s="43"/>
      <c r="I2335" s="43"/>
      <c r="J2335" s="43"/>
      <c r="K2335" s="43"/>
    </row>
    <row r="2336" spans="3:11" customFormat="1">
      <c r="C2336" s="17"/>
      <c r="D2336" s="38"/>
      <c r="E2336" s="38"/>
      <c r="F2336" s="76"/>
      <c r="G2336" s="43"/>
      <c r="H2336" s="43"/>
      <c r="I2336" s="43"/>
      <c r="J2336" s="43"/>
      <c r="K2336" s="43"/>
    </row>
    <row r="2337" spans="3:11" customFormat="1">
      <c r="C2337" s="17"/>
      <c r="D2337" s="38"/>
      <c r="E2337" s="38"/>
      <c r="F2337" s="76"/>
      <c r="G2337" s="43"/>
      <c r="H2337" s="43"/>
      <c r="I2337" s="43"/>
      <c r="J2337" s="43"/>
      <c r="K2337" s="43"/>
    </row>
    <row r="2338" spans="3:11" customFormat="1">
      <c r="C2338" s="17"/>
      <c r="D2338" s="38"/>
      <c r="E2338" s="38"/>
      <c r="F2338" s="76"/>
      <c r="G2338" s="43"/>
      <c r="H2338" s="43"/>
      <c r="I2338" s="43"/>
      <c r="J2338" s="43"/>
      <c r="K2338" s="43"/>
    </row>
    <row r="2339" spans="3:11" customFormat="1">
      <c r="C2339" s="17"/>
      <c r="D2339" s="38"/>
      <c r="E2339" s="38"/>
      <c r="F2339" s="76"/>
      <c r="G2339" s="43"/>
      <c r="H2339" s="43"/>
      <c r="I2339" s="43"/>
      <c r="J2339" s="43"/>
      <c r="K2339" s="43"/>
    </row>
    <row r="2340" spans="3:11" customFormat="1">
      <c r="C2340" s="17"/>
      <c r="D2340" s="38"/>
      <c r="E2340" s="38"/>
      <c r="F2340" s="76"/>
      <c r="G2340" s="43"/>
      <c r="H2340" s="43"/>
      <c r="I2340" s="43"/>
      <c r="J2340" s="43"/>
      <c r="K2340" s="43"/>
    </row>
    <row r="2341" spans="3:11" customFormat="1">
      <c r="C2341" s="17"/>
      <c r="D2341" s="38"/>
      <c r="E2341" s="38"/>
      <c r="F2341" s="76"/>
      <c r="G2341" s="43"/>
      <c r="H2341" s="43"/>
      <c r="I2341" s="43"/>
      <c r="J2341" s="43"/>
      <c r="K2341" s="43"/>
    </row>
    <row r="2342" spans="3:11" customFormat="1">
      <c r="C2342" s="17"/>
      <c r="D2342" s="38"/>
      <c r="E2342" s="38"/>
      <c r="F2342" s="76"/>
      <c r="G2342" s="43"/>
      <c r="H2342" s="43"/>
      <c r="I2342" s="43"/>
      <c r="J2342" s="43"/>
      <c r="K2342" s="43"/>
    </row>
    <row r="2343" spans="3:11" customFormat="1">
      <c r="C2343" s="17"/>
      <c r="D2343" s="38"/>
      <c r="E2343" s="38"/>
      <c r="F2343" s="76"/>
      <c r="G2343" s="43"/>
      <c r="H2343" s="43"/>
      <c r="I2343" s="43"/>
      <c r="J2343" s="43"/>
      <c r="K2343" s="43"/>
    </row>
    <row r="2344" spans="3:11" customFormat="1">
      <c r="C2344" s="17"/>
      <c r="D2344" s="38"/>
      <c r="E2344" s="38"/>
      <c r="F2344" s="76"/>
      <c r="G2344" s="43"/>
      <c r="H2344" s="43"/>
      <c r="I2344" s="43"/>
      <c r="J2344" s="43"/>
      <c r="K2344" s="43"/>
    </row>
    <row r="2345" spans="3:11" customFormat="1">
      <c r="C2345" s="17"/>
      <c r="D2345" s="38"/>
      <c r="E2345" s="38"/>
      <c r="F2345" s="76"/>
      <c r="G2345" s="43"/>
      <c r="H2345" s="43"/>
      <c r="I2345" s="43"/>
      <c r="J2345" s="43"/>
      <c r="K2345" s="43"/>
    </row>
    <row r="2346" spans="3:11" customFormat="1">
      <c r="C2346" s="17"/>
      <c r="D2346" s="38"/>
      <c r="E2346" s="38"/>
      <c r="F2346" s="76"/>
      <c r="G2346" s="43"/>
      <c r="H2346" s="43"/>
      <c r="I2346" s="43"/>
      <c r="J2346" s="43"/>
      <c r="K2346" s="43"/>
    </row>
    <row r="2347" spans="3:11" customFormat="1">
      <c r="C2347" s="17"/>
      <c r="D2347" s="38"/>
      <c r="E2347" s="38"/>
      <c r="F2347" s="76"/>
      <c r="G2347" s="43"/>
      <c r="H2347" s="43"/>
      <c r="I2347" s="43"/>
      <c r="J2347" s="43"/>
      <c r="K2347" s="43"/>
    </row>
    <row r="2348" spans="3:11" customFormat="1">
      <c r="C2348" s="17"/>
      <c r="D2348" s="38"/>
      <c r="E2348" s="38"/>
      <c r="F2348" s="76"/>
      <c r="G2348" s="43"/>
      <c r="H2348" s="43"/>
      <c r="I2348" s="43"/>
      <c r="J2348" s="43"/>
      <c r="K2348" s="43"/>
    </row>
    <row r="2349" spans="3:11" customFormat="1">
      <c r="C2349" s="17"/>
      <c r="D2349" s="38"/>
      <c r="E2349" s="38"/>
      <c r="F2349" s="76"/>
      <c r="G2349" s="43"/>
      <c r="H2349" s="43"/>
      <c r="I2349" s="43"/>
      <c r="J2349" s="43"/>
      <c r="K2349" s="43"/>
    </row>
    <row r="2350" spans="3:11" customFormat="1">
      <c r="C2350" s="17"/>
      <c r="D2350" s="38"/>
      <c r="E2350" s="38"/>
      <c r="F2350" s="76"/>
      <c r="G2350" s="43"/>
      <c r="H2350" s="43"/>
      <c r="I2350" s="43"/>
      <c r="J2350" s="43"/>
      <c r="K2350" s="43"/>
    </row>
    <row r="2351" spans="3:11" customFormat="1">
      <c r="C2351" s="17"/>
      <c r="D2351" s="38"/>
      <c r="E2351" s="38"/>
      <c r="F2351" s="76"/>
      <c r="G2351" s="43"/>
      <c r="H2351" s="43"/>
      <c r="I2351" s="43"/>
      <c r="J2351" s="43"/>
      <c r="K2351" s="43"/>
    </row>
    <row r="2352" spans="3:11" customFormat="1">
      <c r="C2352" s="17"/>
      <c r="D2352" s="38"/>
      <c r="E2352" s="38"/>
      <c r="F2352" s="76"/>
      <c r="G2352" s="43"/>
      <c r="H2352" s="43"/>
      <c r="I2352" s="43"/>
      <c r="J2352" s="43"/>
      <c r="K2352" s="43"/>
    </row>
    <row r="2353" spans="3:11" customFormat="1">
      <c r="C2353" s="17"/>
      <c r="D2353" s="38"/>
      <c r="E2353" s="38"/>
      <c r="F2353" s="76"/>
      <c r="G2353" s="43"/>
      <c r="H2353" s="43"/>
      <c r="I2353" s="43"/>
      <c r="J2353" s="43"/>
      <c r="K2353" s="43"/>
    </row>
    <row r="2354" spans="3:11" customFormat="1">
      <c r="C2354" s="17"/>
      <c r="D2354" s="38"/>
      <c r="E2354" s="38"/>
      <c r="F2354" s="76"/>
      <c r="G2354" s="43"/>
      <c r="H2354" s="43"/>
      <c r="I2354" s="43"/>
      <c r="J2354" s="43"/>
      <c r="K2354" s="43"/>
    </row>
    <row r="2355" spans="3:11" customFormat="1">
      <c r="C2355" s="17"/>
      <c r="D2355" s="38"/>
      <c r="E2355" s="38"/>
      <c r="F2355" s="76"/>
      <c r="G2355" s="43"/>
      <c r="H2355" s="43"/>
      <c r="I2355" s="43"/>
      <c r="J2355" s="43"/>
      <c r="K2355" s="43"/>
    </row>
    <row r="2356" spans="3:11" customFormat="1">
      <c r="C2356" s="17"/>
      <c r="D2356" s="38"/>
      <c r="E2356" s="38"/>
      <c r="F2356" s="76"/>
      <c r="G2356" s="43"/>
      <c r="H2356" s="43"/>
      <c r="I2356" s="43"/>
      <c r="J2356" s="43"/>
      <c r="K2356" s="43"/>
    </row>
    <row r="2357" spans="3:11" customFormat="1">
      <c r="C2357" s="17"/>
      <c r="D2357" s="38"/>
      <c r="E2357" s="38"/>
      <c r="F2357" s="76"/>
      <c r="G2357" s="43"/>
      <c r="H2357" s="43"/>
      <c r="I2357" s="43"/>
      <c r="J2357" s="43"/>
      <c r="K2357" s="43"/>
    </row>
    <row r="2358" spans="3:11" customFormat="1">
      <c r="C2358" s="17"/>
      <c r="D2358" s="38"/>
      <c r="E2358" s="38"/>
      <c r="F2358" s="76"/>
      <c r="G2358" s="43"/>
      <c r="H2358" s="43"/>
      <c r="I2358" s="43"/>
      <c r="J2358" s="43"/>
      <c r="K2358" s="43"/>
    </row>
    <row r="2359" spans="3:11" customFormat="1">
      <c r="C2359" s="17"/>
      <c r="D2359" s="38"/>
      <c r="E2359" s="38"/>
      <c r="F2359" s="76"/>
      <c r="G2359" s="43"/>
      <c r="H2359" s="43"/>
      <c r="I2359" s="43"/>
      <c r="J2359" s="43"/>
      <c r="K2359" s="43"/>
    </row>
    <row r="2360" spans="3:11" customFormat="1">
      <c r="C2360" s="17"/>
      <c r="D2360" s="38"/>
      <c r="E2360" s="38"/>
      <c r="F2360" s="76"/>
      <c r="G2360" s="43"/>
      <c r="H2360" s="43"/>
      <c r="I2360" s="43"/>
      <c r="J2360" s="43"/>
      <c r="K2360" s="43"/>
    </row>
    <row r="2361" spans="3:11" customFormat="1">
      <c r="C2361" s="17"/>
      <c r="D2361" s="38"/>
      <c r="E2361" s="38"/>
      <c r="F2361" s="76"/>
      <c r="G2361" s="43"/>
      <c r="H2361" s="43"/>
      <c r="I2361" s="43"/>
      <c r="J2361" s="43"/>
      <c r="K2361" s="43"/>
    </row>
    <row r="2362" spans="3:11" customFormat="1">
      <c r="C2362" s="17"/>
      <c r="D2362" s="38"/>
      <c r="E2362" s="38"/>
      <c r="F2362" s="76"/>
      <c r="G2362" s="43"/>
      <c r="H2362" s="43"/>
      <c r="I2362" s="43"/>
      <c r="J2362" s="43"/>
      <c r="K2362" s="43"/>
    </row>
    <row r="2363" spans="3:11" customFormat="1">
      <c r="C2363" s="17"/>
      <c r="D2363" s="38"/>
      <c r="E2363" s="38"/>
      <c r="F2363" s="76"/>
      <c r="G2363" s="43"/>
      <c r="H2363" s="43"/>
      <c r="I2363" s="43"/>
      <c r="J2363" s="43"/>
      <c r="K2363" s="43"/>
    </row>
    <row r="2364" spans="3:11" customFormat="1">
      <c r="C2364" s="17"/>
      <c r="D2364" s="38"/>
      <c r="E2364" s="38"/>
      <c r="F2364" s="76"/>
      <c r="G2364" s="43"/>
      <c r="H2364" s="43"/>
      <c r="I2364" s="43"/>
      <c r="J2364" s="43"/>
      <c r="K2364" s="43"/>
    </row>
    <row r="2365" spans="3:11" customFormat="1">
      <c r="C2365" s="17"/>
      <c r="D2365" s="38"/>
      <c r="E2365" s="38"/>
      <c r="F2365" s="76"/>
      <c r="G2365" s="43"/>
      <c r="H2365" s="43"/>
      <c r="I2365" s="43"/>
      <c r="J2365" s="43"/>
      <c r="K2365" s="43"/>
    </row>
    <row r="2366" spans="3:11" customFormat="1">
      <c r="C2366" s="17"/>
      <c r="D2366" s="38"/>
      <c r="E2366" s="38"/>
      <c r="F2366" s="76"/>
      <c r="G2366" s="43"/>
      <c r="H2366" s="43"/>
      <c r="I2366" s="43"/>
      <c r="J2366" s="43"/>
      <c r="K2366" s="43"/>
    </row>
    <row r="2367" spans="3:11" customFormat="1">
      <c r="C2367" s="17"/>
      <c r="D2367" s="38"/>
      <c r="E2367" s="38"/>
      <c r="F2367" s="76"/>
      <c r="G2367" s="43"/>
      <c r="H2367" s="43"/>
      <c r="I2367" s="43"/>
      <c r="J2367" s="43"/>
      <c r="K2367" s="43"/>
    </row>
    <row r="2368" spans="3:11" customFormat="1">
      <c r="C2368" s="17"/>
      <c r="D2368" s="38"/>
      <c r="E2368" s="38"/>
      <c r="F2368" s="76"/>
      <c r="G2368" s="43"/>
      <c r="H2368" s="43"/>
      <c r="I2368" s="43"/>
      <c r="J2368" s="43"/>
      <c r="K2368" s="43"/>
    </row>
    <row r="2369" spans="3:11" customFormat="1">
      <c r="C2369" s="17"/>
      <c r="D2369" s="38"/>
      <c r="E2369" s="38"/>
      <c r="F2369" s="76"/>
      <c r="G2369" s="43"/>
      <c r="H2369" s="43"/>
      <c r="I2369" s="43"/>
      <c r="J2369" s="43"/>
      <c r="K2369" s="43"/>
    </row>
    <row r="2370" spans="3:11" customFormat="1">
      <c r="C2370" s="17"/>
      <c r="D2370" s="38"/>
      <c r="E2370" s="38"/>
      <c r="F2370" s="76"/>
      <c r="G2370" s="43"/>
      <c r="H2370" s="43"/>
      <c r="I2370" s="43"/>
      <c r="J2370" s="43"/>
      <c r="K2370" s="43"/>
    </row>
    <row r="2371" spans="3:11" customFormat="1">
      <c r="C2371" s="17"/>
      <c r="D2371" s="38"/>
      <c r="E2371" s="38"/>
      <c r="F2371" s="76"/>
      <c r="G2371" s="43"/>
      <c r="H2371" s="43"/>
      <c r="I2371" s="43"/>
      <c r="J2371" s="43"/>
      <c r="K2371" s="43"/>
    </row>
    <row r="2372" spans="3:11" customFormat="1">
      <c r="C2372" s="17"/>
      <c r="D2372" s="38"/>
      <c r="E2372" s="38"/>
      <c r="F2372" s="76"/>
      <c r="G2372" s="43"/>
      <c r="H2372" s="43"/>
      <c r="I2372" s="43"/>
      <c r="J2372" s="43"/>
      <c r="K2372" s="43"/>
    </row>
    <row r="2373" spans="3:11" customFormat="1">
      <c r="C2373" s="17"/>
      <c r="D2373" s="38"/>
      <c r="E2373" s="38"/>
      <c r="F2373" s="76"/>
      <c r="G2373" s="43"/>
      <c r="H2373" s="43"/>
      <c r="I2373" s="43"/>
      <c r="J2373" s="43"/>
      <c r="K2373" s="43"/>
    </row>
    <row r="2374" spans="3:11" customFormat="1">
      <c r="C2374" s="17"/>
      <c r="D2374" s="38"/>
      <c r="E2374" s="38"/>
      <c r="F2374" s="76"/>
      <c r="G2374" s="43"/>
      <c r="H2374" s="43"/>
      <c r="I2374" s="43"/>
      <c r="J2374" s="43"/>
      <c r="K2374" s="43"/>
    </row>
    <row r="2375" spans="3:11" customFormat="1">
      <c r="C2375" s="17"/>
      <c r="D2375" s="38"/>
      <c r="E2375" s="38"/>
      <c r="F2375" s="76"/>
      <c r="G2375" s="43"/>
      <c r="H2375" s="43"/>
      <c r="I2375" s="43"/>
      <c r="J2375" s="43"/>
      <c r="K2375" s="43"/>
    </row>
    <row r="2376" spans="3:11" customFormat="1">
      <c r="C2376" s="17"/>
      <c r="D2376" s="38"/>
      <c r="E2376" s="38"/>
      <c r="F2376" s="76"/>
      <c r="G2376" s="43"/>
      <c r="H2376" s="43"/>
      <c r="I2376" s="43"/>
      <c r="J2376" s="43"/>
      <c r="K2376" s="43"/>
    </row>
    <row r="2377" spans="3:11" customFormat="1">
      <c r="C2377" s="17"/>
      <c r="D2377" s="38"/>
      <c r="E2377" s="38"/>
      <c r="F2377" s="76"/>
      <c r="G2377" s="43"/>
      <c r="H2377" s="43"/>
      <c r="I2377" s="43"/>
      <c r="J2377" s="43"/>
      <c r="K2377" s="43"/>
    </row>
    <row r="2378" spans="3:11" customFormat="1">
      <c r="C2378" s="17"/>
      <c r="D2378" s="38"/>
      <c r="E2378" s="38"/>
      <c r="F2378" s="76"/>
      <c r="G2378" s="43"/>
      <c r="H2378" s="43"/>
      <c r="I2378" s="43"/>
      <c r="J2378" s="43"/>
      <c r="K2378" s="43"/>
    </row>
    <row r="2379" spans="3:11" customFormat="1">
      <c r="C2379" s="17"/>
      <c r="D2379" s="38"/>
      <c r="E2379" s="38"/>
      <c r="F2379" s="76"/>
      <c r="G2379" s="43"/>
      <c r="H2379" s="43"/>
      <c r="I2379" s="43"/>
      <c r="J2379" s="43"/>
      <c r="K2379" s="43"/>
    </row>
    <row r="2380" spans="3:11" customFormat="1">
      <c r="C2380" s="17"/>
      <c r="D2380" s="38"/>
      <c r="E2380" s="38"/>
      <c r="F2380" s="76"/>
      <c r="G2380" s="43"/>
      <c r="H2380" s="43"/>
      <c r="I2380" s="43"/>
      <c r="J2380" s="43"/>
      <c r="K2380" s="43"/>
    </row>
    <row r="2381" spans="3:11" customFormat="1">
      <c r="C2381" s="17"/>
      <c r="D2381" s="38"/>
      <c r="E2381" s="38"/>
      <c r="F2381" s="76"/>
      <c r="G2381" s="43"/>
      <c r="H2381" s="43"/>
      <c r="I2381" s="43"/>
      <c r="J2381" s="43"/>
      <c r="K2381" s="43"/>
    </row>
    <row r="2382" spans="3:11" customFormat="1">
      <c r="C2382" s="17"/>
      <c r="D2382" s="38"/>
      <c r="E2382" s="38"/>
      <c r="F2382" s="76"/>
      <c r="G2382" s="43"/>
      <c r="H2382" s="43"/>
      <c r="I2382" s="43"/>
      <c r="J2382" s="43"/>
      <c r="K2382" s="43"/>
    </row>
    <row r="2383" spans="3:11" customFormat="1">
      <c r="C2383" s="17"/>
      <c r="D2383" s="38"/>
      <c r="E2383" s="38"/>
      <c r="F2383" s="76"/>
      <c r="G2383" s="43"/>
      <c r="H2383" s="43"/>
      <c r="I2383" s="43"/>
      <c r="J2383" s="43"/>
      <c r="K2383" s="43"/>
    </row>
    <row r="2384" spans="3:11" customFormat="1">
      <c r="C2384" s="17"/>
      <c r="D2384" s="38"/>
      <c r="E2384" s="38"/>
      <c r="F2384" s="76"/>
      <c r="G2384" s="43"/>
      <c r="H2384" s="43"/>
      <c r="I2384" s="43"/>
      <c r="J2384" s="43"/>
      <c r="K2384" s="43"/>
    </row>
    <row r="2385" spans="3:11" customFormat="1">
      <c r="C2385" s="17"/>
      <c r="D2385" s="38"/>
      <c r="E2385" s="38"/>
      <c r="F2385" s="76"/>
      <c r="G2385" s="43"/>
      <c r="H2385" s="43"/>
      <c r="I2385" s="43"/>
      <c r="J2385" s="43"/>
      <c r="K2385" s="43"/>
    </row>
    <row r="2386" spans="3:11" customFormat="1">
      <c r="C2386" s="17"/>
      <c r="D2386" s="38"/>
      <c r="E2386" s="38"/>
      <c r="F2386" s="76"/>
      <c r="G2386" s="43"/>
      <c r="H2386" s="43"/>
      <c r="I2386" s="43"/>
      <c r="J2386" s="43"/>
      <c r="K2386" s="43"/>
    </row>
    <row r="2387" spans="3:11" customFormat="1">
      <c r="C2387" s="17"/>
      <c r="D2387" s="38"/>
      <c r="E2387" s="38"/>
      <c r="F2387" s="76"/>
      <c r="G2387" s="43"/>
      <c r="H2387" s="43"/>
      <c r="I2387" s="43"/>
      <c r="J2387" s="43"/>
      <c r="K2387" s="43"/>
    </row>
    <row r="2388" spans="3:11" customFormat="1">
      <c r="C2388" s="17"/>
      <c r="D2388" s="38"/>
      <c r="E2388" s="38"/>
      <c r="F2388" s="76"/>
      <c r="G2388" s="43"/>
      <c r="H2388" s="43"/>
      <c r="I2388" s="43"/>
      <c r="J2388" s="43"/>
      <c r="K2388" s="43"/>
    </row>
    <row r="2389" spans="3:11" customFormat="1">
      <c r="C2389" s="17"/>
      <c r="D2389" s="38"/>
      <c r="E2389" s="38"/>
      <c r="F2389" s="76"/>
      <c r="G2389" s="43"/>
      <c r="H2389" s="43"/>
      <c r="I2389" s="43"/>
      <c r="J2389" s="43"/>
      <c r="K2389" s="43"/>
    </row>
    <row r="2390" spans="3:11" customFormat="1">
      <c r="C2390" s="17"/>
      <c r="D2390" s="38"/>
      <c r="E2390" s="38"/>
      <c r="F2390" s="76"/>
      <c r="G2390" s="43"/>
      <c r="H2390" s="43"/>
      <c r="I2390" s="43"/>
      <c r="J2390" s="43"/>
      <c r="K2390" s="43"/>
    </row>
    <row r="2391" spans="3:11" customFormat="1">
      <c r="C2391" s="17"/>
      <c r="D2391" s="38"/>
      <c r="E2391" s="38"/>
      <c r="F2391" s="76"/>
      <c r="G2391" s="43"/>
      <c r="H2391" s="43"/>
      <c r="I2391" s="43"/>
      <c r="J2391" s="43"/>
      <c r="K2391" s="43"/>
    </row>
    <row r="2392" spans="3:11" customFormat="1">
      <c r="C2392" s="17"/>
      <c r="D2392" s="38"/>
      <c r="E2392" s="38"/>
      <c r="F2392" s="76"/>
      <c r="G2392" s="43"/>
      <c r="H2392" s="43"/>
      <c r="I2392" s="43"/>
      <c r="J2392" s="43"/>
      <c r="K2392" s="43"/>
    </row>
    <row r="2393" spans="3:11" customFormat="1">
      <c r="C2393" s="17"/>
      <c r="D2393" s="38"/>
      <c r="E2393" s="38"/>
      <c r="F2393" s="76"/>
      <c r="G2393" s="43"/>
      <c r="H2393" s="43"/>
      <c r="I2393" s="43"/>
      <c r="J2393" s="43"/>
      <c r="K2393" s="43"/>
    </row>
    <row r="2394" spans="3:11" customFormat="1">
      <c r="C2394" s="17"/>
      <c r="D2394" s="38"/>
      <c r="E2394" s="38"/>
      <c r="F2394" s="76"/>
      <c r="G2394" s="43"/>
      <c r="H2394" s="43"/>
      <c r="I2394" s="43"/>
      <c r="J2394" s="43"/>
      <c r="K2394" s="43"/>
    </row>
    <row r="2395" spans="3:11" customFormat="1">
      <c r="C2395" s="17"/>
      <c r="D2395" s="38"/>
      <c r="E2395" s="38"/>
      <c r="F2395" s="76"/>
      <c r="G2395" s="43"/>
      <c r="H2395" s="43"/>
      <c r="I2395" s="43"/>
      <c r="J2395" s="43"/>
      <c r="K2395" s="43"/>
    </row>
    <row r="2396" spans="3:11" customFormat="1">
      <c r="C2396" s="17"/>
      <c r="D2396" s="38"/>
      <c r="E2396" s="38"/>
      <c r="F2396" s="76"/>
      <c r="G2396" s="43"/>
      <c r="H2396" s="43"/>
      <c r="I2396" s="43"/>
      <c r="J2396" s="43"/>
      <c r="K2396" s="43"/>
    </row>
    <row r="2397" spans="3:11" customFormat="1">
      <c r="C2397" s="17"/>
      <c r="D2397" s="38"/>
      <c r="E2397" s="38"/>
      <c r="F2397" s="76"/>
      <c r="G2397" s="43"/>
      <c r="H2397" s="43"/>
      <c r="I2397" s="43"/>
      <c r="J2397" s="43"/>
      <c r="K2397" s="43"/>
    </row>
    <row r="2398" spans="3:11" customFormat="1">
      <c r="C2398" s="17"/>
      <c r="D2398" s="38"/>
      <c r="E2398" s="38"/>
      <c r="F2398" s="76"/>
      <c r="G2398" s="43"/>
      <c r="H2398" s="43"/>
      <c r="I2398" s="43"/>
      <c r="J2398" s="43"/>
      <c r="K2398" s="43"/>
    </row>
    <row r="2399" spans="3:11" customFormat="1">
      <c r="C2399" s="17"/>
      <c r="D2399" s="38"/>
      <c r="E2399" s="38"/>
      <c r="F2399" s="76"/>
      <c r="G2399" s="43"/>
      <c r="H2399" s="43"/>
      <c r="I2399" s="43"/>
      <c r="J2399" s="43"/>
      <c r="K2399" s="43"/>
    </row>
    <row r="2400" spans="3:11" customFormat="1">
      <c r="C2400" s="17"/>
      <c r="D2400" s="38"/>
      <c r="E2400" s="38"/>
      <c r="F2400" s="76"/>
      <c r="G2400" s="43"/>
      <c r="H2400" s="43"/>
      <c r="I2400" s="43"/>
      <c r="J2400" s="43"/>
      <c r="K2400" s="43"/>
    </row>
    <row r="2401" spans="3:11" customFormat="1">
      <c r="C2401" s="17"/>
      <c r="D2401" s="38"/>
      <c r="E2401" s="38"/>
      <c r="F2401" s="76"/>
      <c r="G2401" s="43"/>
      <c r="H2401" s="43"/>
      <c r="I2401" s="43"/>
      <c r="J2401" s="43"/>
      <c r="K2401" s="43"/>
    </row>
    <row r="2402" spans="3:11" customFormat="1">
      <c r="C2402" s="17"/>
      <c r="D2402" s="38"/>
      <c r="E2402" s="38"/>
      <c r="F2402" s="76"/>
      <c r="G2402" s="43"/>
      <c r="H2402" s="43"/>
      <c r="I2402" s="43"/>
      <c r="J2402" s="43"/>
      <c r="K2402" s="43"/>
    </row>
    <row r="2403" spans="3:11" customFormat="1">
      <c r="C2403" s="17"/>
      <c r="D2403" s="38"/>
      <c r="E2403" s="38"/>
      <c r="F2403" s="76"/>
      <c r="G2403" s="43"/>
      <c r="H2403" s="43"/>
      <c r="I2403" s="43"/>
      <c r="J2403" s="43"/>
      <c r="K2403" s="43"/>
    </row>
    <row r="2404" spans="3:11" customFormat="1">
      <c r="C2404" s="17"/>
      <c r="D2404" s="38"/>
      <c r="E2404" s="38"/>
      <c r="F2404" s="76"/>
      <c r="G2404" s="43"/>
      <c r="H2404" s="43"/>
      <c r="I2404" s="43"/>
      <c r="J2404" s="43"/>
      <c r="K2404" s="43"/>
    </row>
    <row r="2405" spans="3:11" customFormat="1">
      <c r="C2405" s="17"/>
      <c r="D2405" s="38"/>
      <c r="E2405" s="38"/>
      <c r="F2405" s="76"/>
      <c r="G2405" s="43"/>
      <c r="H2405" s="43"/>
      <c r="I2405" s="43"/>
      <c r="J2405" s="43"/>
      <c r="K2405" s="43"/>
    </row>
    <row r="2406" spans="3:11" customFormat="1">
      <c r="C2406" s="17"/>
      <c r="D2406" s="38"/>
      <c r="E2406" s="38"/>
      <c r="F2406" s="76"/>
      <c r="G2406" s="43"/>
      <c r="H2406" s="43"/>
      <c r="I2406" s="43"/>
      <c r="J2406" s="43"/>
      <c r="K2406" s="43"/>
    </row>
    <row r="2407" spans="3:11" customFormat="1">
      <c r="C2407" s="17"/>
      <c r="D2407" s="38"/>
      <c r="E2407" s="38"/>
      <c r="F2407" s="76"/>
      <c r="G2407" s="43"/>
      <c r="H2407" s="43"/>
      <c r="I2407" s="43"/>
      <c r="J2407" s="43"/>
      <c r="K2407" s="43"/>
    </row>
    <row r="2408" spans="3:11" customFormat="1">
      <c r="C2408" s="17"/>
      <c r="D2408" s="38"/>
      <c r="E2408" s="38"/>
      <c r="F2408" s="76"/>
      <c r="G2408" s="43"/>
      <c r="H2408" s="43"/>
      <c r="I2408" s="43"/>
      <c r="J2408" s="43"/>
      <c r="K2408" s="43"/>
    </row>
    <row r="2409" spans="3:11" customFormat="1">
      <c r="C2409" s="17"/>
      <c r="D2409" s="38"/>
      <c r="E2409" s="38"/>
      <c r="F2409" s="76"/>
      <c r="G2409" s="43"/>
      <c r="H2409" s="43"/>
      <c r="I2409" s="43"/>
      <c r="J2409" s="43"/>
      <c r="K2409" s="43"/>
    </row>
    <row r="2410" spans="3:11" customFormat="1">
      <c r="C2410" s="17"/>
      <c r="D2410" s="38"/>
      <c r="E2410" s="38"/>
      <c r="F2410" s="76"/>
      <c r="G2410" s="43"/>
      <c r="H2410" s="43"/>
      <c r="I2410" s="43"/>
      <c r="J2410" s="43"/>
      <c r="K2410" s="43"/>
    </row>
    <row r="2411" spans="3:11" customFormat="1">
      <c r="C2411" s="17"/>
      <c r="D2411" s="38"/>
      <c r="E2411" s="38"/>
      <c r="F2411" s="76"/>
      <c r="G2411" s="43"/>
      <c r="H2411" s="43"/>
      <c r="I2411" s="43"/>
      <c r="J2411" s="43"/>
      <c r="K2411" s="43"/>
    </row>
    <row r="2412" spans="3:11" customFormat="1">
      <c r="C2412" s="17"/>
      <c r="D2412" s="38"/>
      <c r="E2412" s="38"/>
      <c r="F2412" s="76"/>
      <c r="G2412" s="43"/>
      <c r="H2412" s="43"/>
      <c r="I2412" s="43"/>
      <c r="J2412" s="43"/>
      <c r="K2412" s="43"/>
    </row>
    <row r="2413" spans="3:11" customFormat="1">
      <c r="C2413" s="17"/>
      <c r="D2413" s="38"/>
      <c r="E2413" s="38"/>
      <c r="F2413" s="76"/>
      <c r="G2413" s="43"/>
      <c r="H2413" s="43"/>
      <c r="I2413" s="43"/>
      <c r="J2413" s="43"/>
      <c r="K2413" s="43"/>
    </row>
    <row r="2414" spans="3:11" customFormat="1">
      <c r="C2414" s="17"/>
      <c r="D2414" s="38"/>
      <c r="E2414" s="38"/>
      <c r="F2414" s="76"/>
      <c r="G2414" s="43"/>
      <c r="H2414" s="43"/>
      <c r="I2414" s="43"/>
      <c r="J2414" s="43"/>
      <c r="K2414" s="43"/>
    </row>
    <row r="2415" spans="3:11" customFormat="1">
      <c r="C2415" s="17"/>
      <c r="D2415" s="38"/>
      <c r="E2415" s="38"/>
      <c r="F2415" s="76"/>
      <c r="G2415" s="43"/>
      <c r="H2415" s="43"/>
      <c r="I2415" s="43"/>
      <c r="J2415" s="43"/>
      <c r="K2415" s="43"/>
    </row>
    <row r="2416" spans="3:11" customFormat="1">
      <c r="C2416" s="17"/>
      <c r="D2416" s="38"/>
      <c r="E2416" s="38"/>
      <c r="F2416" s="76"/>
      <c r="G2416" s="43"/>
      <c r="H2416" s="43"/>
      <c r="I2416" s="43"/>
      <c r="J2416" s="43"/>
      <c r="K2416" s="43"/>
    </row>
    <row r="2417" spans="3:11" customFormat="1">
      <c r="C2417" s="17"/>
      <c r="D2417" s="38"/>
      <c r="E2417" s="38"/>
      <c r="F2417" s="76"/>
      <c r="G2417" s="43"/>
      <c r="H2417" s="43"/>
      <c r="I2417" s="43"/>
      <c r="J2417" s="43"/>
      <c r="K2417" s="43"/>
    </row>
    <row r="2418" spans="3:11" customFormat="1">
      <c r="C2418" s="17"/>
      <c r="D2418" s="38"/>
      <c r="E2418" s="38"/>
      <c r="F2418" s="76"/>
      <c r="G2418" s="43"/>
      <c r="H2418" s="43"/>
      <c r="I2418" s="43"/>
      <c r="J2418" s="43"/>
      <c r="K2418" s="43"/>
    </row>
    <row r="2419" spans="3:11" customFormat="1">
      <c r="C2419" s="17"/>
      <c r="D2419" s="38"/>
      <c r="E2419" s="38"/>
      <c r="F2419" s="76"/>
      <c r="G2419" s="43"/>
      <c r="H2419" s="43"/>
      <c r="I2419" s="43"/>
      <c r="J2419" s="43"/>
      <c r="K2419" s="43"/>
    </row>
    <row r="2420" spans="3:11" customFormat="1">
      <c r="C2420" s="17"/>
      <c r="D2420" s="38"/>
      <c r="E2420" s="38"/>
      <c r="F2420" s="76"/>
      <c r="G2420" s="43"/>
      <c r="H2420" s="43"/>
      <c r="I2420" s="43"/>
      <c r="J2420" s="43"/>
      <c r="K2420" s="43"/>
    </row>
    <row r="2421" spans="3:11" customFormat="1">
      <c r="C2421" s="17"/>
      <c r="D2421" s="38"/>
      <c r="E2421" s="38"/>
      <c r="F2421" s="76"/>
      <c r="G2421" s="43"/>
      <c r="H2421" s="43"/>
      <c r="I2421" s="43"/>
      <c r="J2421" s="43"/>
      <c r="K2421" s="43"/>
    </row>
    <row r="2422" spans="3:11" customFormat="1">
      <c r="C2422" s="17"/>
      <c r="D2422" s="38"/>
      <c r="E2422" s="38"/>
      <c r="F2422" s="76"/>
      <c r="G2422" s="43"/>
      <c r="H2422" s="43"/>
      <c r="I2422" s="43"/>
      <c r="J2422" s="43"/>
      <c r="K2422" s="43"/>
    </row>
    <row r="2423" spans="3:11" customFormat="1">
      <c r="C2423" s="17"/>
      <c r="D2423" s="38"/>
      <c r="E2423" s="38"/>
      <c r="F2423" s="76"/>
      <c r="G2423" s="43"/>
      <c r="H2423" s="43"/>
      <c r="I2423" s="43"/>
      <c r="J2423" s="43"/>
      <c r="K2423" s="43"/>
    </row>
    <row r="2424" spans="3:11" customFormat="1">
      <c r="C2424" s="17"/>
      <c r="D2424" s="38"/>
      <c r="E2424" s="38"/>
      <c r="F2424" s="76"/>
      <c r="G2424" s="43"/>
      <c r="H2424" s="43"/>
      <c r="I2424" s="43"/>
      <c r="J2424" s="43"/>
      <c r="K2424" s="43"/>
    </row>
    <row r="2425" spans="3:11" customFormat="1">
      <c r="C2425" s="17"/>
      <c r="D2425" s="38"/>
      <c r="E2425" s="38"/>
      <c r="F2425" s="76"/>
      <c r="G2425" s="43"/>
      <c r="H2425" s="43"/>
      <c r="I2425" s="43"/>
      <c r="J2425" s="43"/>
      <c r="K2425" s="43"/>
    </row>
    <row r="2426" spans="3:11" customFormat="1">
      <c r="C2426" s="17"/>
      <c r="D2426" s="38"/>
      <c r="E2426" s="38"/>
      <c r="F2426" s="76"/>
      <c r="G2426" s="43"/>
      <c r="H2426" s="43"/>
      <c r="I2426" s="43"/>
      <c r="J2426" s="43"/>
      <c r="K2426" s="43"/>
    </row>
    <row r="2427" spans="3:11" customFormat="1">
      <c r="C2427" s="17"/>
      <c r="D2427" s="38"/>
      <c r="E2427" s="38"/>
      <c r="F2427" s="76"/>
      <c r="G2427" s="43"/>
      <c r="H2427" s="43"/>
      <c r="I2427" s="43"/>
      <c r="J2427" s="43"/>
      <c r="K2427" s="43"/>
    </row>
    <row r="2428" spans="3:11" customFormat="1">
      <c r="C2428" s="17"/>
      <c r="D2428" s="38"/>
      <c r="E2428" s="38"/>
      <c r="F2428" s="76"/>
      <c r="G2428" s="43"/>
      <c r="H2428" s="43"/>
      <c r="I2428" s="43"/>
      <c r="J2428" s="43"/>
      <c r="K2428" s="43"/>
    </row>
    <row r="2429" spans="3:11" customFormat="1">
      <c r="C2429" s="17"/>
      <c r="D2429" s="38"/>
      <c r="E2429" s="38"/>
      <c r="F2429" s="76"/>
      <c r="G2429" s="43"/>
      <c r="H2429" s="43"/>
      <c r="I2429" s="43"/>
      <c r="J2429" s="43"/>
      <c r="K2429" s="43"/>
    </row>
    <row r="2430" spans="3:11" customFormat="1">
      <c r="C2430" s="17"/>
      <c r="D2430" s="38"/>
      <c r="E2430" s="38"/>
      <c r="F2430" s="76"/>
      <c r="G2430" s="43"/>
      <c r="H2430" s="43"/>
      <c r="I2430" s="43"/>
      <c r="J2430" s="43"/>
      <c r="K2430" s="43"/>
    </row>
    <row r="2431" spans="3:11" customFormat="1">
      <c r="C2431" s="17"/>
      <c r="D2431" s="38"/>
      <c r="E2431" s="38"/>
      <c r="F2431" s="76"/>
      <c r="G2431" s="43"/>
      <c r="H2431" s="43"/>
      <c r="I2431" s="43"/>
      <c r="J2431" s="43"/>
      <c r="K2431" s="43"/>
    </row>
    <row r="2432" spans="3:11" customFormat="1">
      <c r="C2432" s="17"/>
      <c r="D2432" s="38"/>
      <c r="E2432" s="38"/>
      <c r="F2432" s="76"/>
      <c r="G2432" s="43"/>
      <c r="H2432" s="43"/>
      <c r="I2432" s="43"/>
      <c r="J2432" s="43"/>
      <c r="K2432" s="43"/>
    </row>
    <row r="2433" spans="3:11" customFormat="1">
      <c r="C2433" s="17"/>
      <c r="D2433" s="38"/>
      <c r="E2433" s="38"/>
      <c r="F2433" s="76"/>
      <c r="G2433" s="43"/>
      <c r="H2433" s="43"/>
      <c r="I2433" s="43"/>
      <c r="J2433" s="43"/>
      <c r="K2433" s="43"/>
    </row>
    <row r="2434" spans="3:11" customFormat="1">
      <c r="C2434" s="17"/>
      <c r="D2434" s="38"/>
      <c r="E2434" s="38"/>
      <c r="F2434" s="76"/>
      <c r="G2434" s="43"/>
      <c r="H2434" s="43"/>
      <c r="I2434" s="43"/>
      <c r="J2434" s="43"/>
      <c r="K2434" s="43"/>
    </row>
    <row r="2435" spans="3:11" customFormat="1">
      <c r="C2435" s="17"/>
      <c r="D2435" s="38"/>
      <c r="E2435" s="38"/>
      <c r="F2435" s="76"/>
      <c r="G2435" s="43"/>
      <c r="H2435" s="43"/>
      <c r="I2435" s="43"/>
      <c r="J2435" s="43"/>
      <c r="K2435" s="43"/>
    </row>
    <row r="2436" spans="3:11" customFormat="1">
      <c r="C2436" s="17"/>
      <c r="D2436" s="38"/>
      <c r="E2436" s="38"/>
      <c r="F2436" s="76"/>
      <c r="G2436" s="43"/>
      <c r="H2436" s="43"/>
      <c r="I2436" s="43"/>
      <c r="J2436" s="43"/>
      <c r="K2436" s="43"/>
    </row>
    <row r="2437" spans="3:11" customFormat="1">
      <c r="C2437" s="17"/>
      <c r="D2437" s="38"/>
      <c r="E2437" s="38"/>
      <c r="F2437" s="76"/>
      <c r="G2437" s="43"/>
      <c r="H2437" s="43"/>
      <c r="I2437" s="43"/>
      <c r="J2437" s="43"/>
      <c r="K2437" s="43"/>
    </row>
    <row r="2438" spans="3:11" customFormat="1">
      <c r="C2438" s="17"/>
      <c r="D2438" s="38"/>
      <c r="E2438" s="38"/>
      <c r="F2438" s="76"/>
      <c r="G2438" s="43"/>
      <c r="H2438" s="43"/>
      <c r="I2438" s="43"/>
      <c r="J2438" s="43"/>
      <c r="K2438" s="43"/>
    </row>
    <row r="2439" spans="3:11" customFormat="1">
      <c r="C2439" s="17"/>
      <c r="D2439" s="38"/>
      <c r="E2439" s="38"/>
      <c r="F2439" s="76"/>
      <c r="G2439" s="43"/>
      <c r="H2439" s="43"/>
      <c r="I2439" s="43"/>
      <c r="J2439" s="43"/>
      <c r="K2439" s="43"/>
    </row>
    <row r="2440" spans="3:11" customFormat="1">
      <c r="C2440" s="17"/>
      <c r="D2440" s="38"/>
      <c r="E2440" s="38"/>
      <c r="F2440" s="76"/>
      <c r="G2440" s="43"/>
      <c r="H2440" s="43"/>
      <c r="I2440" s="43"/>
      <c r="J2440" s="43"/>
      <c r="K2440" s="43"/>
    </row>
    <row r="2441" spans="3:11" customFormat="1">
      <c r="C2441" s="17"/>
      <c r="D2441" s="38"/>
      <c r="E2441" s="38"/>
      <c r="F2441" s="76"/>
      <c r="G2441" s="43"/>
      <c r="H2441" s="43"/>
      <c r="I2441" s="43"/>
      <c r="J2441" s="43"/>
      <c r="K2441" s="43"/>
    </row>
    <row r="2442" spans="3:11" customFormat="1">
      <c r="C2442" s="17"/>
      <c r="D2442" s="38"/>
      <c r="E2442" s="38"/>
      <c r="F2442" s="76"/>
      <c r="G2442" s="43"/>
      <c r="H2442" s="43"/>
      <c r="I2442" s="43"/>
      <c r="J2442" s="43"/>
      <c r="K2442" s="43"/>
    </row>
    <row r="2443" spans="3:11" customFormat="1">
      <c r="C2443" s="17"/>
      <c r="D2443" s="38"/>
      <c r="E2443" s="38"/>
      <c r="F2443" s="76"/>
      <c r="G2443" s="43"/>
      <c r="H2443" s="43"/>
      <c r="I2443" s="43"/>
      <c r="J2443" s="43"/>
      <c r="K2443" s="43"/>
    </row>
    <row r="2444" spans="3:11" customFormat="1">
      <c r="C2444" s="17"/>
      <c r="D2444" s="38"/>
      <c r="E2444" s="38"/>
      <c r="F2444" s="76"/>
      <c r="G2444" s="43"/>
      <c r="H2444" s="43"/>
      <c r="I2444" s="43"/>
      <c r="J2444" s="43"/>
      <c r="K2444" s="43"/>
    </row>
    <row r="2445" spans="3:11" customFormat="1">
      <c r="C2445" s="17"/>
      <c r="D2445" s="38"/>
      <c r="E2445" s="38"/>
      <c r="F2445" s="76"/>
      <c r="G2445" s="43"/>
      <c r="H2445" s="43"/>
      <c r="I2445" s="43"/>
      <c r="J2445" s="43"/>
      <c r="K2445" s="43"/>
    </row>
    <row r="2446" spans="3:11" customFormat="1">
      <c r="C2446" s="17"/>
      <c r="D2446" s="38"/>
      <c r="E2446" s="38"/>
      <c r="F2446" s="76"/>
      <c r="G2446" s="43"/>
      <c r="H2446" s="43"/>
      <c r="I2446" s="43"/>
      <c r="J2446" s="43"/>
      <c r="K2446" s="43"/>
    </row>
    <row r="2447" spans="3:11" customFormat="1">
      <c r="C2447" s="17"/>
      <c r="D2447" s="38"/>
      <c r="E2447" s="38"/>
      <c r="F2447" s="76"/>
      <c r="G2447" s="43"/>
      <c r="H2447" s="43"/>
      <c r="I2447" s="43"/>
      <c r="J2447" s="43"/>
      <c r="K2447" s="43"/>
    </row>
    <row r="2448" spans="3:11" customFormat="1">
      <c r="C2448" s="17"/>
      <c r="D2448" s="38"/>
      <c r="E2448" s="38"/>
      <c r="F2448" s="76"/>
      <c r="G2448" s="43"/>
      <c r="H2448" s="43"/>
      <c r="I2448" s="43"/>
      <c r="J2448" s="43"/>
      <c r="K2448" s="43"/>
    </row>
    <row r="2449" spans="3:11" customFormat="1">
      <c r="C2449" s="17"/>
      <c r="D2449" s="38"/>
      <c r="E2449" s="38"/>
      <c r="F2449" s="76"/>
      <c r="G2449" s="43"/>
      <c r="H2449" s="43"/>
      <c r="I2449" s="43"/>
      <c r="J2449" s="43"/>
      <c r="K2449" s="43"/>
    </row>
    <row r="2450" spans="3:11" customFormat="1">
      <c r="C2450" s="17"/>
      <c r="D2450" s="38"/>
      <c r="E2450" s="38"/>
      <c r="F2450" s="76"/>
      <c r="G2450" s="43"/>
      <c r="H2450" s="43"/>
      <c r="I2450" s="43"/>
      <c r="J2450" s="43"/>
      <c r="K2450" s="43"/>
    </row>
    <row r="2451" spans="3:11" customFormat="1">
      <c r="C2451" s="17"/>
      <c r="D2451" s="38"/>
      <c r="E2451" s="38"/>
      <c r="F2451" s="76"/>
      <c r="G2451" s="43"/>
      <c r="H2451" s="43"/>
      <c r="I2451" s="43"/>
      <c r="J2451" s="43"/>
      <c r="K2451" s="43"/>
    </row>
    <row r="2452" spans="3:11" customFormat="1">
      <c r="C2452" s="17"/>
      <c r="D2452" s="38"/>
      <c r="E2452" s="38"/>
      <c r="F2452" s="76"/>
      <c r="G2452" s="43"/>
      <c r="H2452" s="43"/>
      <c r="I2452" s="43"/>
      <c r="J2452" s="43"/>
      <c r="K2452" s="43"/>
    </row>
    <row r="2453" spans="3:11" customFormat="1">
      <c r="C2453" s="17"/>
      <c r="D2453" s="38"/>
      <c r="E2453" s="38"/>
      <c r="F2453" s="76"/>
      <c r="G2453" s="43"/>
      <c r="H2453" s="43"/>
      <c r="I2453" s="43"/>
      <c r="J2453" s="43"/>
      <c r="K2453" s="43"/>
    </row>
    <row r="2454" spans="3:11" customFormat="1">
      <c r="C2454" s="17"/>
      <c r="D2454" s="38"/>
      <c r="E2454" s="38"/>
      <c r="F2454" s="76"/>
      <c r="G2454" s="43"/>
      <c r="H2454" s="43"/>
      <c r="I2454" s="43"/>
      <c r="J2454" s="43"/>
      <c r="K2454" s="43"/>
    </row>
    <row r="2455" spans="3:11" customFormat="1">
      <c r="C2455" s="17"/>
      <c r="D2455" s="38"/>
      <c r="E2455" s="38"/>
      <c r="F2455" s="76"/>
      <c r="G2455" s="43"/>
      <c r="H2455" s="43"/>
      <c r="I2455" s="43"/>
      <c r="J2455" s="43"/>
      <c r="K2455" s="43"/>
    </row>
    <row r="2456" spans="3:11" customFormat="1">
      <c r="C2456" s="17"/>
      <c r="D2456" s="38"/>
      <c r="E2456" s="38"/>
      <c r="F2456" s="76"/>
      <c r="G2456" s="43"/>
      <c r="H2456" s="43"/>
      <c r="I2456" s="43"/>
      <c r="J2456" s="43"/>
      <c r="K2456" s="43"/>
    </row>
    <row r="2457" spans="3:11" customFormat="1">
      <c r="C2457" s="17"/>
      <c r="D2457" s="38"/>
      <c r="E2457" s="38"/>
      <c r="F2457" s="76"/>
      <c r="G2457" s="43"/>
      <c r="H2457" s="43"/>
      <c r="I2457" s="43"/>
      <c r="J2457" s="43"/>
      <c r="K2457" s="43"/>
    </row>
    <row r="2458" spans="3:11" customFormat="1">
      <c r="C2458" s="17"/>
      <c r="D2458" s="38"/>
      <c r="E2458" s="38"/>
      <c r="F2458" s="76"/>
      <c r="G2458" s="43"/>
      <c r="H2458" s="43"/>
      <c r="I2458" s="43"/>
      <c r="J2458" s="43"/>
      <c r="K2458" s="43"/>
    </row>
    <row r="2459" spans="3:11" customFormat="1">
      <c r="C2459" s="17"/>
      <c r="D2459" s="38"/>
      <c r="E2459" s="38"/>
      <c r="F2459" s="76"/>
      <c r="G2459" s="43"/>
      <c r="H2459" s="43"/>
      <c r="I2459" s="43"/>
      <c r="J2459" s="43"/>
      <c r="K2459" s="43"/>
    </row>
    <row r="2460" spans="3:11" customFormat="1">
      <c r="C2460" s="17"/>
      <c r="D2460" s="38"/>
      <c r="E2460" s="38"/>
      <c r="F2460" s="76"/>
      <c r="G2460" s="43"/>
      <c r="H2460" s="43"/>
      <c r="I2460" s="43"/>
      <c r="J2460" s="43"/>
      <c r="K2460" s="43"/>
    </row>
    <row r="2461" spans="3:11" customFormat="1">
      <c r="C2461" s="17"/>
      <c r="D2461" s="38"/>
      <c r="E2461" s="38"/>
      <c r="F2461" s="76"/>
      <c r="G2461" s="43"/>
      <c r="H2461" s="43"/>
      <c r="I2461" s="43"/>
      <c r="J2461" s="43"/>
      <c r="K2461" s="43"/>
    </row>
    <row r="2462" spans="3:11" customFormat="1">
      <c r="C2462" s="17"/>
      <c r="D2462" s="38"/>
      <c r="E2462" s="38"/>
      <c r="F2462" s="76"/>
      <c r="G2462" s="43"/>
      <c r="H2462" s="43"/>
      <c r="I2462" s="43"/>
      <c r="J2462" s="43"/>
      <c r="K2462" s="43"/>
    </row>
    <row r="2463" spans="3:11" customFormat="1">
      <c r="C2463" s="17"/>
      <c r="D2463" s="38"/>
      <c r="E2463" s="38"/>
      <c r="F2463" s="76"/>
      <c r="G2463" s="43"/>
      <c r="H2463" s="43"/>
      <c r="I2463" s="43"/>
      <c r="J2463" s="43"/>
      <c r="K2463" s="43"/>
    </row>
    <row r="2464" spans="3:11" customFormat="1">
      <c r="C2464" s="17"/>
      <c r="D2464" s="38"/>
      <c r="E2464" s="38"/>
      <c r="F2464" s="76"/>
      <c r="G2464" s="43"/>
      <c r="H2464" s="43"/>
      <c r="I2464" s="43"/>
      <c r="J2464" s="43"/>
      <c r="K2464" s="43"/>
    </row>
    <row r="2465" spans="3:11" customFormat="1">
      <c r="C2465" s="17"/>
      <c r="D2465" s="38"/>
      <c r="E2465" s="38"/>
      <c r="F2465" s="76"/>
      <c r="G2465" s="43"/>
      <c r="H2465" s="43"/>
      <c r="I2465" s="43"/>
      <c r="J2465" s="43"/>
      <c r="K2465" s="43"/>
    </row>
    <row r="2466" spans="3:11" customFormat="1">
      <c r="C2466" s="17"/>
      <c r="D2466" s="38"/>
      <c r="E2466" s="38"/>
      <c r="F2466" s="76"/>
      <c r="G2466" s="43"/>
      <c r="H2466" s="43"/>
      <c r="I2466" s="43"/>
      <c r="J2466" s="43"/>
      <c r="K2466" s="43"/>
    </row>
    <row r="2467" spans="3:11" customFormat="1">
      <c r="C2467" s="17"/>
      <c r="D2467" s="38"/>
      <c r="E2467" s="38"/>
      <c r="F2467" s="76"/>
      <c r="G2467" s="43"/>
      <c r="H2467" s="43"/>
      <c r="I2467" s="43"/>
      <c r="J2467" s="43"/>
      <c r="K2467" s="43"/>
    </row>
    <row r="2468" spans="3:11" customFormat="1">
      <c r="C2468" s="17"/>
      <c r="D2468" s="38"/>
      <c r="E2468" s="38"/>
      <c r="F2468" s="76"/>
      <c r="G2468" s="43"/>
      <c r="H2468" s="43"/>
      <c r="I2468" s="43"/>
      <c r="J2468" s="43"/>
      <c r="K2468" s="43"/>
    </row>
    <row r="2469" spans="3:11" customFormat="1">
      <c r="C2469" s="17"/>
      <c r="D2469" s="38"/>
      <c r="E2469" s="38"/>
      <c r="F2469" s="76"/>
      <c r="G2469" s="43"/>
      <c r="H2469" s="43"/>
      <c r="I2469" s="43"/>
      <c r="J2469" s="43"/>
      <c r="K2469" s="43"/>
    </row>
    <row r="2470" spans="3:11" customFormat="1">
      <c r="C2470" s="17"/>
      <c r="D2470" s="38"/>
      <c r="E2470" s="38"/>
      <c r="F2470" s="76"/>
      <c r="G2470" s="43"/>
      <c r="H2470" s="43"/>
      <c r="I2470" s="43"/>
      <c r="J2470" s="43"/>
      <c r="K2470" s="43"/>
    </row>
    <row r="2471" spans="3:11" customFormat="1">
      <c r="C2471" s="17"/>
      <c r="D2471" s="38"/>
      <c r="E2471" s="38"/>
      <c r="F2471" s="76"/>
      <c r="G2471" s="43"/>
      <c r="H2471" s="43"/>
      <c r="I2471" s="43"/>
      <c r="J2471" s="43"/>
      <c r="K2471" s="43"/>
    </row>
    <row r="2472" spans="3:11" customFormat="1">
      <c r="C2472" s="17"/>
      <c r="D2472" s="38"/>
      <c r="E2472" s="38"/>
      <c r="F2472" s="76"/>
      <c r="G2472" s="43"/>
      <c r="H2472" s="43"/>
      <c r="I2472" s="43"/>
      <c r="J2472" s="43"/>
      <c r="K2472" s="43"/>
    </row>
    <row r="2473" spans="3:11" customFormat="1">
      <c r="C2473" s="17"/>
      <c r="D2473" s="38"/>
      <c r="E2473" s="38"/>
      <c r="F2473" s="76"/>
      <c r="G2473" s="43"/>
      <c r="H2473" s="43"/>
      <c r="I2473" s="43"/>
      <c r="J2473" s="43"/>
      <c r="K2473" s="43"/>
    </row>
    <row r="2474" spans="3:11" customFormat="1">
      <c r="C2474" s="17"/>
      <c r="D2474" s="38"/>
      <c r="E2474" s="38"/>
      <c r="F2474" s="76"/>
      <c r="G2474" s="43"/>
      <c r="H2474" s="43"/>
      <c r="I2474" s="43"/>
      <c r="J2474" s="43"/>
      <c r="K2474" s="43"/>
    </row>
    <row r="2475" spans="3:11" customFormat="1">
      <c r="C2475" s="17"/>
      <c r="D2475" s="38"/>
      <c r="E2475" s="38"/>
      <c r="F2475" s="76"/>
      <c r="G2475" s="43"/>
      <c r="H2475" s="43"/>
      <c r="I2475" s="43"/>
      <c r="J2475" s="43"/>
      <c r="K2475" s="43"/>
    </row>
    <row r="2476" spans="3:11" customFormat="1">
      <c r="C2476" s="17"/>
      <c r="D2476" s="38"/>
      <c r="E2476" s="38"/>
      <c r="F2476" s="76"/>
      <c r="G2476" s="43"/>
      <c r="H2476" s="43"/>
      <c r="I2476" s="43"/>
      <c r="J2476" s="43"/>
      <c r="K2476" s="43"/>
    </row>
    <row r="2477" spans="3:11" customFormat="1">
      <c r="C2477" s="17"/>
      <c r="D2477" s="38"/>
      <c r="E2477" s="38"/>
      <c r="F2477" s="76"/>
      <c r="G2477" s="43"/>
      <c r="H2477" s="43"/>
      <c r="I2477" s="43"/>
      <c r="J2477" s="43"/>
      <c r="K2477" s="43"/>
    </row>
    <row r="2478" spans="3:11" customFormat="1">
      <c r="C2478" s="17"/>
      <c r="D2478" s="38"/>
      <c r="E2478" s="38"/>
      <c r="F2478" s="76"/>
      <c r="G2478" s="43"/>
      <c r="H2478" s="43"/>
      <c r="I2478" s="43"/>
      <c r="J2478" s="43"/>
      <c r="K2478" s="43"/>
    </row>
    <row r="2479" spans="3:11" customFormat="1">
      <c r="C2479" s="17"/>
      <c r="D2479" s="38"/>
      <c r="E2479" s="38"/>
      <c r="F2479" s="76"/>
      <c r="G2479" s="43"/>
      <c r="H2479" s="43"/>
      <c r="I2479" s="43"/>
      <c r="J2479" s="43"/>
      <c r="K2479" s="43"/>
    </row>
    <row r="2480" spans="3:11" customFormat="1">
      <c r="C2480" s="17"/>
      <c r="D2480" s="38"/>
      <c r="E2480" s="38"/>
      <c r="F2480" s="76"/>
      <c r="G2480" s="43"/>
      <c r="H2480" s="43"/>
      <c r="I2480" s="43"/>
      <c r="J2480" s="43"/>
      <c r="K2480" s="43"/>
    </row>
    <row r="2481" spans="3:11" customFormat="1">
      <c r="C2481" s="17"/>
      <c r="D2481" s="38"/>
      <c r="E2481" s="38"/>
      <c r="F2481" s="76"/>
      <c r="G2481" s="43"/>
      <c r="H2481" s="43"/>
      <c r="I2481" s="43"/>
      <c r="J2481" s="43"/>
      <c r="K2481" s="43"/>
    </row>
    <row r="2482" spans="3:11" customFormat="1">
      <c r="C2482" s="17"/>
      <c r="D2482" s="38"/>
      <c r="E2482" s="38"/>
      <c r="F2482" s="76"/>
      <c r="G2482" s="43"/>
      <c r="H2482" s="43"/>
      <c r="I2482" s="43"/>
      <c r="J2482" s="43"/>
      <c r="K2482" s="43"/>
    </row>
    <row r="2483" spans="3:11" customFormat="1">
      <c r="C2483" s="17"/>
      <c r="D2483" s="38"/>
      <c r="E2483" s="38"/>
      <c r="F2483" s="76"/>
      <c r="G2483" s="43"/>
      <c r="H2483" s="43"/>
      <c r="I2483" s="43"/>
      <c r="J2483" s="43"/>
      <c r="K2483" s="43"/>
    </row>
    <row r="2484" spans="3:11" customFormat="1">
      <c r="C2484" s="17"/>
      <c r="D2484" s="38"/>
      <c r="E2484" s="38"/>
      <c r="F2484" s="76"/>
      <c r="G2484" s="43"/>
      <c r="H2484" s="43"/>
      <c r="I2484" s="43"/>
      <c r="J2484" s="43"/>
      <c r="K2484" s="43"/>
    </row>
    <row r="2485" spans="3:11" customFormat="1">
      <c r="C2485" s="17"/>
      <c r="D2485" s="38"/>
      <c r="E2485" s="38"/>
      <c r="F2485" s="76"/>
      <c r="G2485" s="43"/>
      <c r="H2485" s="43"/>
      <c r="I2485" s="43"/>
      <c r="J2485" s="43"/>
      <c r="K2485" s="43"/>
    </row>
    <row r="2486" spans="3:11" customFormat="1">
      <c r="C2486" s="17"/>
      <c r="D2486" s="38"/>
      <c r="E2486" s="38"/>
      <c r="F2486" s="76"/>
      <c r="G2486" s="43"/>
      <c r="H2486" s="43"/>
      <c r="I2486" s="43"/>
      <c r="J2486" s="43"/>
      <c r="K2486" s="43"/>
    </row>
    <row r="2487" spans="3:11" customFormat="1">
      <c r="C2487" s="17"/>
      <c r="D2487" s="38"/>
      <c r="E2487" s="38"/>
      <c r="F2487" s="76"/>
      <c r="G2487" s="43"/>
      <c r="H2487" s="43"/>
      <c r="I2487" s="43"/>
      <c r="J2487" s="43"/>
      <c r="K2487" s="43"/>
    </row>
    <row r="2488" spans="3:11" customFormat="1">
      <c r="C2488" s="17"/>
      <c r="D2488" s="38"/>
      <c r="E2488" s="38"/>
      <c r="F2488" s="76"/>
      <c r="G2488" s="43"/>
      <c r="H2488" s="43"/>
      <c r="I2488" s="43"/>
      <c r="J2488" s="43"/>
      <c r="K2488" s="43"/>
    </row>
    <row r="2489" spans="3:11" customFormat="1">
      <c r="C2489" s="17"/>
      <c r="D2489" s="38"/>
      <c r="E2489" s="38"/>
      <c r="F2489" s="76"/>
      <c r="G2489" s="43"/>
      <c r="H2489" s="43"/>
      <c r="I2489" s="43"/>
      <c r="J2489" s="43"/>
      <c r="K2489" s="43"/>
    </row>
    <row r="2490" spans="3:11" customFormat="1">
      <c r="C2490" s="17"/>
      <c r="D2490" s="38"/>
      <c r="E2490" s="38"/>
      <c r="F2490" s="76"/>
      <c r="G2490" s="43"/>
      <c r="H2490" s="43"/>
      <c r="I2490" s="43"/>
      <c r="J2490" s="43"/>
      <c r="K2490" s="43"/>
    </row>
    <row r="2491" spans="3:11" customFormat="1">
      <c r="C2491" s="17"/>
      <c r="D2491" s="38"/>
      <c r="E2491" s="38"/>
      <c r="F2491" s="76"/>
      <c r="G2491" s="43"/>
      <c r="H2491" s="43"/>
      <c r="I2491" s="43"/>
      <c r="J2491" s="43"/>
      <c r="K2491" s="43"/>
    </row>
    <row r="2492" spans="3:11" customFormat="1">
      <c r="C2492" s="17"/>
      <c r="D2492" s="38"/>
      <c r="E2492" s="38"/>
      <c r="F2492" s="76"/>
      <c r="G2492" s="43"/>
      <c r="H2492" s="43"/>
      <c r="I2492" s="43"/>
      <c r="J2492" s="43"/>
      <c r="K2492" s="43"/>
    </row>
    <row r="2493" spans="3:11" customFormat="1">
      <c r="C2493" s="17"/>
      <c r="D2493" s="38"/>
      <c r="E2493" s="38"/>
      <c r="F2493" s="76"/>
      <c r="G2493" s="43"/>
      <c r="H2493" s="43"/>
      <c r="I2493" s="43"/>
      <c r="J2493" s="43"/>
      <c r="K2493" s="43"/>
    </row>
    <row r="2494" spans="3:11" customFormat="1">
      <c r="C2494" s="17"/>
      <c r="D2494" s="38"/>
      <c r="E2494" s="38"/>
      <c r="F2494" s="76"/>
      <c r="G2494" s="43"/>
      <c r="H2494" s="43"/>
      <c r="I2494" s="43"/>
      <c r="J2494" s="43"/>
      <c r="K2494" s="43"/>
    </row>
    <row r="2495" spans="3:11" customFormat="1">
      <c r="C2495" s="17"/>
      <c r="D2495" s="38"/>
      <c r="E2495" s="38"/>
      <c r="F2495" s="76"/>
      <c r="G2495" s="43"/>
      <c r="H2495" s="43"/>
      <c r="I2495" s="43"/>
      <c r="J2495" s="43"/>
      <c r="K2495" s="43"/>
    </row>
    <row r="2496" spans="3:11" customFormat="1">
      <c r="C2496" s="17"/>
      <c r="D2496" s="38"/>
      <c r="E2496" s="38"/>
      <c r="F2496" s="76"/>
      <c r="G2496" s="43"/>
      <c r="H2496" s="43"/>
      <c r="I2496" s="43"/>
      <c r="J2496" s="43"/>
      <c r="K2496" s="43"/>
    </row>
    <row r="2497" spans="3:11" customFormat="1">
      <c r="C2497" s="17"/>
      <c r="D2497" s="38"/>
      <c r="E2497" s="38"/>
      <c r="F2497" s="76"/>
      <c r="G2497" s="43"/>
      <c r="H2497" s="43"/>
      <c r="I2497" s="43"/>
      <c r="J2497" s="43"/>
      <c r="K2497" s="43"/>
    </row>
    <row r="2498" spans="3:11" customFormat="1">
      <c r="C2498" s="17"/>
      <c r="D2498" s="38"/>
      <c r="E2498" s="38"/>
      <c r="F2498" s="76"/>
      <c r="G2498" s="43"/>
      <c r="H2498" s="43"/>
      <c r="I2498" s="43"/>
      <c r="J2498" s="43"/>
      <c r="K2498" s="43"/>
    </row>
    <row r="2499" spans="3:11" customFormat="1">
      <c r="C2499" s="17"/>
      <c r="D2499" s="38"/>
      <c r="E2499" s="38"/>
      <c r="F2499" s="76"/>
      <c r="G2499" s="43"/>
      <c r="H2499" s="43"/>
      <c r="I2499" s="43"/>
      <c r="J2499" s="43"/>
      <c r="K2499" s="43"/>
    </row>
    <row r="2500" spans="3:11" customFormat="1">
      <c r="C2500" s="17"/>
      <c r="D2500" s="38"/>
      <c r="E2500" s="38"/>
      <c r="F2500" s="76"/>
      <c r="G2500" s="43"/>
      <c r="H2500" s="43"/>
      <c r="I2500" s="43"/>
      <c r="J2500" s="43"/>
      <c r="K2500" s="43"/>
    </row>
    <row r="2501" spans="3:11" customFormat="1">
      <c r="C2501" s="17"/>
      <c r="D2501" s="38"/>
      <c r="E2501" s="38"/>
      <c r="F2501" s="76"/>
      <c r="G2501" s="43"/>
      <c r="H2501" s="43"/>
      <c r="I2501" s="43"/>
      <c r="J2501" s="43"/>
      <c r="K2501" s="43"/>
    </row>
    <row r="2502" spans="3:11" customFormat="1">
      <c r="C2502" s="17"/>
      <c r="D2502" s="38"/>
      <c r="E2502" s="38"/>
      <c r="F2502" s="76"/>
      <c r="G2502" s="43"/>
      <c r="H2502" s="43"/>
      <c r="I2502" s="43"/>
      <c r="J2502" s="43"/>
      <c r="K2502" s="43"/>
    </row>
    <row r="2503" spans="3:11" customFormat="1">
      <c r="C2503" s="17"/>
      <c r="D2503" s="38"/>
      <c r="E2503" s="38"/>
      <c r="F2503" s="76"/>
      <c r="G2503" s="43"/>
      <c r="H2503" s="43"/>
      <c r="I2503" s="43"/>
      <c r="J2503" s="43"/>
      <c r="K2503" s="43"/>
    </row>
    <row r="2504" spans="3:11" customFormat="1">
      <c r="C2504" s="17"/>
      <c r="D2504" s="38"/>
      <c r="E2504" s="38"/>
      <c r="F2504" s="76"/>
      <c r="G2504" s="43"/>
      <c r="H2504" s="43"/>
      <c r="I2504" s="43"/>
      <c r="J2504" s="43"/>
      <c r="K2504" s="43"/>
    </row>
    <row r="2505" spans="3:11" customFormat="1">
      <c r="D2505" s="42"/>
      <c r="E2505" s="38"/>
      <c r="F2505" s="76"/>
      <c r="G2505" s="43"/>
      <c r="H2505" s="43"/>
      <c r="I2505" s="43"/>
      <c r="J2505" s="43"/>
      <c r="K2505" s="43"/>
    </row>
    <row r="2506" spans="3:11" customFormat="1">
      <c r="D2506" s="42"/>
      <c r="E2506" s="38"/>
      <c r="F2506" s="76"/>
      <c r="G2506" s="43"/>
      <c r="H2506" s="43"/>
      <c r="I2506" s="43"/>
      <c r="J2506" s="43"/>
      <c r="K2506" s="43"/>
    </row>
    <row r="2507" spans="3:11" customFormat="1">
      <c r="D2507" s="42"/>
      <c r="E2507" s="38"/>
      <c r="F2507" s="76"/>
      <c r="G2507" s="43"/>
      <c r="H2507" s="43"/>
      <c r="I2507" s="43"/>
      <c r="J2507" s="43"/>
      <c r="K2507" s="43"/>
    </row>
    <row r="2508" spans="3:11" customFormat="1">
      <c r="D2508" s="42"/>
      <c r="E2508" s="38"/>
      <c r="F2508" s="76"/>
      <c r="G2508" s="43"/>
      <c r="H2508" s="43"/>
      <c r="I2508" s="43"/>
      <c r="J2508" s="43"/>
      <c r="K2508" s="43"/>
    </row>
    <row r="2509" spans="3:11" customFormat="1">
      <c r="D2509" s="42"/>
      <c r="E2509" s="38"/>
      <c r="F2509" s="76"/>
      <c r="G2509" s="43"/>
      <c r="H2509" s="43"/>
      <c r="I2509" s="43"/>
      <c r="J2509" s="43"/>
      <c r="K2509" s="43"/>
    </row>
    <row r="2510" spans="3:11" customFormat="1">
      <c r="D2510" s="42"/>
      <c r="E2510" s="38"/>
      <c r="F2510" s="76"/>
      <c r="G2510" s="43"/>
      <c r="H2510" s="43"/>
      <c r="I2510" s="43"/>
      <c r="J2510" s="43"/>
      <c r="K2510" s="43"/>
    </row>
    <row r="2511" spans="3:11" customFormat="1">
      <c r="D2511" s="42"/>
      <c r="E2511" s="38"/>
      <c r="F2511" s="76"/>
      <c r="G2511" s="43"/>
      <c r="H2511" s="43"/>
      <c r="I2511" s="43"/>
      <c r="J2511" s="43"/>
      <c r="K2511" s="43"/>
    </row>
    <row r="2512" spans="3:11" customFormat="1">
      <c r="D2512" s="42"/>
      <c r="E2512" s="38"/>
      <c r="F2512" s="76"/>
      <c r="G2512" s="43"/>
      <c r="H2512" s="43"/>
      <c r="I2512" s="43"/>
      <c r="J2512" s="43"/>
      <c r="K2512" s="43"/>
    </row>
    <row r="2513" spans="4:11" customFormat="1">
      <c r="D2513" s="42"/>
      <c r="E2513" s="38"/>
      <c r="F2513" s="76"/>
      <c r="G2513" s="43"/>
      <c r="H2513" s="43"/>
      <c r="I2513" s="43"/>
      <c r="J2513" s="43"/>
      <c r="K2513" s="43"/>
    </row>
    <row r="2514" spans="4:11" customFormat="1">
      <c r="D2514" s="42"/>
      <c r="E2514" s="38"/>
      <c r="F2514" s="76"/>
      <c r="G2514" s="43"/>
      <c r="H2514" s="43"/>
      <c r="I2514" s="43"/>
      <c r="J2514" s="43"/>
      <c r="K2514" s="43"/>
    </row>
    <row r="2515" spans="4:11" customFormat="1">
      <c r="D2515" s="42"/>
      <c r="E2515" s="38"/>
      <c r="F2515" s="76"/>
      <c r="G2515" s="43"/>
      <c r="H2515" s="43"/>
      <c r="I2515" s="43"/>
      <c r="J2515" s="43"/>
      <c r="K2515" s="43"/>
    </row>
    <row r="2516" spans="4:11" customFormat="1">
      <c r="D2516" s="42"/>
      <c r="E2516" s="38"/>
      <c r="F2516" s="76"/>
      <c r="G2516" s="43"/>
      <c r="H2516" s="43"/>
      <c r="I2516" s="43"/>
      <c r="J2516" s="43"/>
      <c r="K2516" s="43"/>
    </row>
    <row r="2517" spans="4:11" customFormat="1">
      <c r="D2517" s="42"/>
      <c r="E2517" s="38"/>
      <c r="F2517" s="76"/>
      <c r="G2517" s="43"/>
      <c r="H2517" s="43"/>
      <c r="I2517" s="43"/>
      <c r="J2517" s="43"/>
      <c r="K2517" s="43"/>
    </row>
    <row r="2518" spans="4:11" customFormat="1">
      <c r="D2518" s="42"/>
      <c r="E2518" s="38"/>
      <c r="F2518" s="76"/>
      <c r="G2518" s="43"/>
      <c r="H2518" s="43"/>
      <c r="I2518" s="43"/>
      <c r="J2518" s="43"/>
      <c r="K2518" s="43"/>
    </row>
    <row r="2519" spans="4:11" customFormat="1">
      <c r="D2519" s="42"/>
      <c r="E2519" s="38"/>
      <c r="F2519" s="76"/>
      <c r="G2519" s="43"/>
      <c r="H2519" s="43"/>
      <c r="I2519" s="43"/>
      <c r="J2519" s="43"/>
      <c r="K2519" s="43"/>
    </row>
    <row r="2520" spans="4:11" customFormat="1">
      <c r="D2520" s="42"/>
      <c r="E2520" s="38"/>
      <c r="F2520" s="76"/>
      <c r="G2520" s="43"/>
      <c r="H2520" s="43"/>
      <c r="I2520" s="43"/>
      <c r="J2520" s="43"/>
      <c r="K2520" s="43"/>
    </row>
    <row r="2521" spans="4:11" customFormat="1">
      <c r="D2521" s="42"/>
      <c r="E2521" s="38"/>
      <c r="F2521" s="76"/>
      <c r="G2521" s="43"/>
      <c r="H2521" s="43"/>
      <c r="I2521" s="43"/>
      <c r="J2521" s="43"/>
      <c r="K2521" s="43"/>
    </row>
    <row r="2522" spans="4:11" customFormat="1">
      <c r="D2522" s="42"/>
      <c r="E2522" s="38"/>
      <c r="F2522" s="76"/>
      <c r="G2522" s="43"/>
      <c r="H2522" s="43"/>
      <c r="I2522" s="43"/>
      <c r="J2522" s="43"/>
      <c r="K2522" s="43"/>
    </row>
    <row r="2523" spans="4:11" customFormat="1">
      <c r="D2523" s="42"/>
      <c r="E2523" s="38"/>
      <c r="F2523" s="76"/>
      <c r="G2523" s="43"/>
      <c r="H2523" s="43"/>
      <c r="I2523" s="43"/>
      <c r="J2523" s="43"/>
      <c r="K2523" s="43"/>
    </row>
    <row r="2524" spans="4:11" customFormat="1">
      <c r="D2524" s="42"/>
      <c r="E2524" s="38"/>
      <c r="F2524" s="76"/>
      <c r="G2524" s="43"/>
      <c r="H2524" s="43"/>
      <c r="I2524" s="43"/>
      <c r="J2524" s="43"/>
      <c r="K2524" s="43"/>
    </row>
    <row r="2525" spans="4:11" customFormat="1">
      <c r="D2525" s="42"/>
      <c r="E2525" s="38"/>
      <c r="F2525" s="76"/>
      <c r="G2525" s="43"/>
      <c r="H2525" s="43"/>
      <c r="I2525" s="43"/>
      <c r="J2525" s="43"/>
      <c r="K2525" s="43"/>
    </row>
    <row r="2526" spans="4:11" customFormat="1">
      <c r="D2526" s="42"/>
      <c r="E2526" s="38"/>
      <c r="F2526" s="76"/>
      <c r="G2526" s="43"/>
      <c r="H2526" s="43"/>
      <c r="I2526" s="43"/>
      <c r="J2526" s="43"/>
      <c r="K2526" s="43"/>
    </row>
    <row r="2527" spans="4:11" customFormat="1">
      <c r="D2527" s="42"/>
      <c r="E2527" s="38"/>
      <c r="F2527" s="76"/>
      <c r="G2527" s="43"/>
      <c r="H2527" s="43"/>
      <c r="I2527" s="43"/>
      <c r="J2527" s="43"/>
      <c r="K2527" s="43"/>
    </row>
    <row r="2528" spans="4:11" customFormat="1">
      <c r="D2528" s="42"/>
      <c r="E2528" s="38"/>
      <c r="F2528" s="76"/>
      <c r="G2528" s="43"/>
      <c r="H2528" s="43"/>
      <c r="I2528" s="43"/>
      <c r="J2528" s="43"/>
      <c r="K2528" s="43"/>
    </row>
    <row r="2529" spans="1:11" customFormat="1">
      <c r="D2529" s="42"/>
      <c r="E2529" s="38"/>
      <c r="F2529" s="76"/>
      <c r="G2529" s="43"/>
      <c r="H2529" s="43"/>
      <c r="I2529" s="43"/>
      <c r="J2529" s="43"/>
      <c r="K2529" s="43"/>
    </row>
    <row r="2530" spans="1:11" customFormat="1">
      <c r="D2530" s="42"/>
      <c r="E2530" s="38"/>
      <c r="F2530" s="76"/>
      <c r="G2530" s="43"/>
      <c r="H2530" s="43"/>
      <c r="I2530" s="43"/>
      <c r="J2530" s="43"/>
      <c r="K2530" s="43"/>
    </row>
    <row r="2531" spans="1:11" customFormat="1">
      <c r="D2531" s="42"/>
      <c r="E2531" s="38"/>
      <c r="F2531" s="76"/>
      <c r="G2531" s="43"/>
      <c r="H2531" s="43"/>
      <c r="I2531" s="43"/>
      <c r="J2531" s="43"/>
      <c r="K2531" s="43"/>
    </row>
    <row r="2532" spans="1:11" customFormat="1">
      <c r="D2532" s="42"/>
      <c r="E2532" s="38"/>
      <c r="F2532" s="76"/>
      <c r="G2532" s="43"/>
      <c r="H2532" s="43"/>
      <c r="I2532" s="43"/>
      <c r="J2532" s="43"/>
      <c r="K2532" s="43"/>
    </row>
    <row r="2533" spans="1:11" customFormat="1">
      <c r="A2533" s="1"/>
      <c r="B2533" s="2"/>
      <c r="C2533" s="1"/>
      <c r="D2533" s="37"/>
      <c r="E2533" s="71"/>
      <c r="F2533" s="71"/>
      <c r="G2533" s="38"/>
      <c r="H2533" s="38"/>
      <c r="I2533" s="38"/>
      <c r="J2533" s="38"/>
      <c r="K2533" s="38"/>
    </row>
    <row r="2534" spans="1:11" customFormat="1">
      <c r="A2534" s="1"/>
      <c r="B2534" s="2"/>
      <c r="C2534" s="1"/>
      <c r="D2534" s="37"/>
      <c r="E2534" s="71"/>
      <c r="F2534" s="71"/>
      <c r="G2534" s="38"/>
      <c r="H2534" s="38"/>
      <c r="I2534" s="38"/>
      <c r="J2534" s="38"/>
      <c r="K2534" s="38"/>
    </row>
    <row r="2535" spans="1:11" customFormat="1">
      <c r="A2535" s="1"/>
      <c r="B2535" s="2"/>
      <c r="C2535" s="1"/>
      <c r="D2535" s="37"/>
      <c r="E2535" s="71"/>
      <c r="F2535" s="71"/>
      <c r="G2535" s="38"/>
      <c r="H2535" s="38"/>
      <c r="I2535" s="38"/>
      <c r="J2535" s="38"/>
      <c r="K2535" s="38"/>
    </row>
    <row r="2536" spans="1:11" customFormat="1">
      <c r="A2536" s="1"/>
      <c r="B2536" s="2"/>
      <c r="C2536" s="1"/>
      <c r="D2536" s="37"/>
      <c r="E2536" s="71"/>
      <c r="F2536" s="71"/>
      <c r="G2536" s="38"/>
      <c r="H2536" s="38"/>
      <c r="I2536" s="38"/>
      <c r="J2536" s="38"/>
      <c r="K2536" s="38"/>
    </row>
    <row r="2537" spans="1:11" customFormat="1">
      <c r="A2537" s="1"/>
      <c r="B2537" s="2"/>
      <c r="C2537" s="1"/>
      <c r="D2537" s="37"/>
      <c r="E2537" s="71"/>
      <c r="F2537" s="71"/>
      <c r="G2537" s="38"/>
      <c r="H2537" s="38"/>
      <c r="I2537" s="38"/>
      <c r="J2537" s="38"/>
      <c r="K2537" s="38"/>
    </row>
    <row r="2538" spans="1:11" customFormat="1">
      <c r="A2538" s="1"/>
      <c r="B2538" s="2"/>
      <c r="C2538" s="1"/>
      <c r="D2538" s="37"/>
      <c r="E2538" s="71"/>
      <c r="F2538" s="71"/>
      <c r="G2538" s="38"/>
      <c r="H2538" s="38"/>
      <c r="I2538" s="38"/>
      <c r="J2538" s="38"/>
      <c r="K2538" s="38"/>
    </row>
    <row r="2539" spans="1:11" customFormat="1">
      <c r="A2539" s="1"/>
      <c r="B2539" s="2"/>
      <c r="C2539" s="1"/>
      <c r="D2539" s="37"/>
      <c r="E2539" s="71"/>
      <c r="F2539" s="71"/>
      <c r="G2539" s="38"/>
      <c r="H2539" s="38"/>
      <c r="I2539" s="38"/>
      <c r="J2539" s="38"/>
      <c r="K2539" s="38"/>
    </row>
    <row r="2540" spans="1:11" customFormat="1">
      <c r="A2540" s="1"/>
      <c r="B2540" s="2"/>
      <c r="C2540" s="1"/>
      <c r="D2540" s="37"/>
      <c r="E2540" s="71"/>
      <c r="F2540" s="71"/>
      <c r="G2540" s="38"/>
      <c r="H2540" s="38"/>
      <c r="I2540" s="38"/>
      <c r="J2540" s="38"/>
      <c r="K2540" s="38"/>
    </row>
    <row r="2541" spans="1:11" customFormat="1">
      <c r="A2541" s="1"/>
      <c r="B2541" s="2"/>
      <c r="C2541" s="1"/>
      <c r="D2541" s="37"/>
      <c r="E2541" s="71"/>
      <c r="F2541" s="71"/>
      <c r="G2541" s="38"/>
      <c r="H2541" s="38"/>
      <c r="I2541" s="38"/>
      <c r="J2541" s="38"/>
      <c r="K2541" s="38"/>
    </row>
    <row r="2542" spans="1:11" customFormat="1">
      <c r="A2542" s="1"/>
      <c r="B2542" s="2"/>
      <c r="C2542" s="1"/>
      <c r="D2542" s="37"/>
      <c r="E2542" s="71"/>
      <c r="F2542" s="71"/>
      <c r="G2542" s="38"/>
      <c r="H2542" s="38"/>
      <c r="I2542" s="38"/>
      <c r="J2542" s="38"/>
      <c r="K2542" s="38"/>
    </row>
    <row r="2543" spans="1:11" customFormat="1">
      <c r="A2543" s="1"/>
      <c r="B2543" s="2"/>
      <c r="C2543" s="1"/>
      <c r="D2543" s="37"/>
      <c r="E2543" s="71"/>
      <c r="F2543" s="71"/>
      <c r="G2543" s="38"/>
      <c r="H2543" s="38"/>
      <c r="I2543" s="38"/>
      <c r="J2543" s="38"/>
      <c r="K2543" s="38"/>
    </row>
    <row r="2544" spans="1:11" customFormat="1">
      <c r="A2544" s="1"/>
      <c r="B2544" s="2"/>
      <c r="C2544" s="1"/>
      <c r="D2544" s="37"/>
      <c r="E2544" s="71"/>
      <c r="F2544" s="71"/>
      <c r="G2544" s="38"/>
      <c r="H2544" s="38"/>
      <c r="I2544" s="38"/>
      <c r="J2544" s="38"/>
      <c r="K2544" s="38"/>
    </row>
    <row r="2545" spans="1:11" customFormat="1">
      <c r="A2545" s="1"/>
      <c r="B2545" s="2"/>
      <c r="C2545" s="1"/>
      <c r="D2545" s="37"/>
      <c r="E2545" s="71"/>
      <c r="F2545" s="71"/>
      <c r="G2545" s="38"/>
      <c r="H2545" s="38"/>
      <c r="I2545" s="38"/>
      <c r="J2545" s="38"/>
      <c r="K2545" s="38"/>
    </row>
    <row r="2546" spans="1:11" customFormat="1">
      <c r="A2546" s="1"/>
      <c r="B2546" s="2"/>
      <c r="C2546" s="1"/>
      <c r="D2546" s="37"/>
      <c r="E2546" s="71"/>
      <c r="F2546" s="71"/>
      <c r="G2546" s="38"/>
      <c r="H2546" s="38"/>
      <c r="I2546" s="38"/>
      <c r="J2546" s="38"/>
      <c r="K2546" s="38"/>
    </row>
    <row r="2547" spans="1:11" customFormat="1">
      <c r="A2547" s="1"/>
      <c r="B2547" s="2"/>
      <c r="C2547" s="1"/>
      <c r="D2547" s="37"/>
      <c r="E2547" s="71"/>
      <c r="F2547" s="71"/>
      <c r="G2547" s="38"/>
      <c r="H2547" s="38"/>
      <c r="I2547" s="38"/>
      <c r="J2547" s="38"/>
      <c r="K2547" s="38"/>
    </row>
    <row r="2548" spans="1:11" customFormat="1">
      <c r="A2548" s="1"/>
      <c r="B2548" s="2"/>
      <c r="C2548" s="1"/>
      <c r="D2548" s="37"/>
      <c r="E2548" s="71"/>
      <c r="F2548" s="71"/>
      <c r="G2548" s="38"/>
      <c r="H2548" s="38"/>
      <c r="I2548" s="38"/>
      <c r="J2548" s="38"/>
      <c r="K2548" s="38"/>
    </row>
    <row r="2549" spans="1:11" customFormat="1">
      <c r="A2549" s="1"/>
      <c r="B2549" s="2"/>
      <c r="C2549" s="1"/>
      <c r="D2549" s="37"/>
      <c r="E2549" s="71"/>
      <c r="F2549" s="71"/>
      <c r="G2549" s="38"/>
      <c r="H2549" s="38"/>
      <c r="I2549" s="38"/>
      <c r="J2549" s="38"/>
      <c r="K2549" s="38"/>
    </row>
    <row r="2550" spans="1:11" customFormat="1">
      <c r="A2550" s="1"/>
      <c r="B2550" s="2"/>
      <c r="C2550" s="1"/>
      <c r="D2550" s="37"/>
      <c r="E2550" s="71"/>
      <c r="F2550" s="71"/>
      <c r="G2550" s="38"/>
      <c r="H2550" s="38"/>
      <c r="I2550" s="38"/>
      <c r="J2550" s="38"/>
      <c r="K2550" s="38"/>
    </row>
    <row r="2551" spans="1:11" customFormat="1">
      <c r="A2551" s="1"/>
      <c r="B2551" s="2"/>
      <c r="C2551" s="1"/>
      <c r="D2551" s="37"/>
      <c r="E2551" s="71"/>
      <c r="F2551" s="71"/>
      <c r="G2551" s="38"/>
      <c r="H2551" s="38"/>
      <c r="I2551" s="38"/>
      <c r="J2551" s="38"/>
      <c r="K2551" s="38"/>
    </row>
    <row r="2552" spans="1:11" customFormat="1">
      <c r="A2552" s="1"/>
      <c r="B2552" s="2"/>
      <c r="C2552" s="1"/>
      <c r="D2552" s="37"/>
      <c r="E2552" s="71"/>
      <c r="F2552" s="71"/>
      <c r="G2552" s="38"/>
      <c r="H2552" s="38"/>
      <c r="I2552" s="38"/>
      <c r="J2552" s="38"/>
      <c r="K2552" s="38"/>
    </row>
    <row r="2553" spans="1:11" customFormat="1">
      <c r="A2553" s="1"/>
      <c r="B2553" s="2"/>
      <c r="C2553" s="1"/>
      <c r="D2553" s="37"/>
      <c r="E2553" s="71"/>
      <c r="F2553" s="71"/>
      <c r="G2553" s="38"/>
      <c r="H2553" s="38"/>
      <c r="I2553" s="38"/>
      <c r="J2553" s="38"/>
      <c r="K2553" s="38"/>
    </row>
    <row r="2554" spans="1:11" customFormat="1">
      <c r="A2554" s="1"/>
      <c r="B2554" s="2"/>
      <c r="C2554" s="1"/>
      <c r="D2554" s="37"/>
      <c r="E2554" s="71"/>
      <c r="F2554" s="71"/>
      <c r="G2554" s="38"/>
      <c r="H2554" s="38"/>
      <c r="I2554" s="38"/>
      <c r="J2554" s="38"/>
      <c r="K2554" s="38"/>
    </row>
    <row r="2555" spans="1:11" customFormat="1">
      <c r="A2555" s="1"/>
      <c r="B2555" s="2"/>
      <c r="C2555" s="1"/>
      <c r="D2555" s="37"/>
      <c r="E2555" s="71"/>
      <c r="F2555" s="71"/>
      <c r="G2555" s="38"/>
      <c r="H2555" s="38"/>
      <c r="I2555" s="38"/>
      <c r="J2555" s="38"/>
      <c r="K2555" s="38"/>
    </row>
    <row r="2556" spans="1:11" customFormat="1">
      <c r="A2556" s="1"/>
      <c r="B2556" s="2"/>
      <c r="C2556" s="1"/>
      <c r="D2556" s="37"/>
      <c r="E2556" s="71"/>
      <c r="F2556" s="71"/>
      <c r="G2556" s="38"/>
      <c r="H2556" s="38"/>
      <c r="I2556" s="38"/>
      <c r="J2556" s="38"/>
      <c r="K2556" s="38"/>
    </row>
    <row r="2557" spans="1:11" customFormat="1">
      <c r="A2557" s="1"/>
      <c r="B2557" s="2"/>
      <c r="C2557" s="1"/>
      <c r="D2557" s="37"/>
      <c r="E2557" s="71"/>
      <c r="F2557" s="71"/>
      <c r="G2557" s="38"/>
      <c r="H2557" s="38"/>
      <c r="I2557" s="38"/>
      <c r="J2557" s="38"/>
      <c r="K2557" s="38"/>
    </row>
    <row r="2558" spans="1:11" customFormat="1">
      <c r="A2558" s="1"/>
      <c r="B2558" s="2"/>
      <c r="C2558" s="1"/>
      <c r="D2558" s="37"/>
      <c r="E2558" s="71"/>
      <c r="F2558" s="71"/>
      <c r="G2558" s="38"/>
      <c r="H2558" s="38"/>
      <c r="I2558" s="38"/>
      <c r="J2558" s="38"/>
      <c r="K2558" s="38"/>
    </row>
    <row r="2559" spans="1:11" customFormat="1">
      <c r="A2559" s="1"/>
      <c r="B2559" s="2"/>
      <c r="C2559" s="1"/>
      <c r="D2559" s="37"/>
      <c r="E2559" s="71"/>
      <c r="F2559" s="71"/>
      <c r="G2559" s="38"/>
      <c r="H2559" s="38"/>
      <c r="I2559" s="38"/>
      <c r="J2559" s="38"/>
      <c r="K2559" s="38"/>
    </row>
    <row r="2560" spans="1:11" customFormat="1">
      <c r="A2560" s="1"/>
      <c r="B2560" s="2"/>
      <c r="C2560" s="1"/>
      <c r="D2560" s="37"/>
      <c r="E2560" s="71"/>
      <c r="F2560" s="71"/>
      <c r="G2560" s="38"/>
      <c r="H2560" s="38"/>
      <c r="I2560" s="38"/>
      <c r="J2560" s="38"/>
      <c r="K2560" s="38"/>
    </row>
    <row r="2561" spans="1:11" customFormat="1">
      <c r="A2561" s="1"/>
      <c r="B2561" s="2"/>
      <c r="C2561" s="1"/>
      <c r="D2561" s="37"/>
      <c r="E2561" s="71"/>
      <c r="F2561" s="71"/>
      <c r="G2561" s="38"/>
      <c r="H2561" s="38"/>
      <c r="I2561" s="38"/>
      <c r="J2561" s="38"/>
      <c r="K2561" s="38"/>
    </row>
    <row r="2562" spans="1:11" customFormat="1">
      <c r="A2562" s="1"/>
      <c r="B2562" s="2"/>
      <c r="C2562" s="1"/>
      <c r="D2562" s="37"/>
      <c r="E2562" s="71"/>
      <c r="F2562" s="71"/>
      <c r="G2562" s="38"/>
      <c r="H2562" s="38"/>
      <c r="I2562" s="38"/>
      <c r="J2562" s="38"/>
      <c r="K2562" s="38"/>
    </row>
    <row r="2563" spans="1:11" customFormat="1">
      <c r="A2563" s="1"/>
      <c r="B2563" s="2"/>
      <c r="C2563" s="1"/>
      <c r="D2563" s="37"/>
      <c r="E2563" s="71"/>
      <c r="F2563" s="71"/>
      <c r="G2563" s="38"/>
      <c r="H2563" s="38"/>
      <c r="I2563" s="38"/>
      <c r="J2563" s="38"/>
      <c r="K2563" s="38"/>
    </row>
    <row r="2564" spans="1:11" customFormat="1">
      <c r="A2564" s="1"/>
      <c r="B2564" s="2"/>
      <c r="C2564" s="1"/>
      <c r="D2564" s="37"/>
      <c r="E2564" s="71"/>
      <c r="F2564" s="71"/>
      <c r="G2564" s="38"/>
      <c r="H2564" s="38"/>
      <c r="I2564" s="38"/>
      <c r="J2564" s="38"/>
      <c r="K2564" s="38"/>
    </row>
    <row r="2565" spans="1:11" customFormat="1">
      <c r="A2565" s="1"/>
      <c r="B2565" s="2"/>
      <c r="C2565" s="1"/>
      <c r="D2565" s="37"/>
      <c r="E2565" s="71"/>
      <c r="F2565" s="71"/>
      <c r="G2565" s="38"/>
      <c r="H2565" s="38"/>
      <c r="I2565" s="38"/>
      <c r="J2565" s="38"/>
      <c r="K2565" s="38"/>
    </row>
    <row r="2566" spans="1:11" customFormat="1">
      <c r="A2566" s="1"/>
      <c r="B2566" s="2"/>
      <c r="C2566" s="1"/>
      <c r="D2566" s="37"/>
      <c r="E2566" s="71"/>
      <c r="F2566" s="71"/>
      <c r="G2566" s="38"/>
      <c r="H2566" s="38"/>
      <c r="I2566" s="38"/>
      <c r="J2566" s="38"/>
      <c r="K2566" s="38"/>
    </row>
    <row r="2567" spans="1:11" customFormat="1">
      <c r="A2567" s="1"/>
      <c r="B2567" s="2"/>
      <c r="C2567" s="1"/>
      <c r="D2567" s="37"/>
      <c r="E2567" s="71"/>
      <c r="F2567" s="71"/>
      <c r="G2567" s="38"/>
      <c r="H2567" s="38"/>
      <c r="I2567" s="38"/>
      <c r="J2567" s="38"/>
      <c r="K2567" s="38"/>
    </row>
    <row r="2568" spans="1:11" customFormat="1">
      <c r="A2568" s="1"/>
      <c r="B2568" s="2"/>
      <c r="C2568" s="1"/>
      <c r="D2568" s="37"/>
      <c r="E2568" s="71"/>
      <c r="F2568" s="71"/>
      <c r="G2568" s="38"/>
      <c r="H2568" s="38"/>
      <c r="I2568" s="38"/>
      <c r="J2568" s="38"/>
      <c r="K2568" s="38"/>
    </row>
    <row r="2569" spans="1:11" customFormat="1">
      <c r="A2569" s="1"/>
      <c r="B2569" s="2"/>
      <c r="C2569" s="1"/>
      <c r="D2569" s="37"/>
      <c r="E2569" s="71"/>
      <c r="F2569" s="71"/>
      <c r="G2569" s="38"/>
      <c r="H2569" s="38"/>
      <c r="I2569" s="38"/>
      <c r="J2569" s="38"/>
      <c r="K2569" s="38"/>
    </row>
    <row r="2570" spans="1:11" customFormat="1">
      <c r="A2570" s="1"/>
      <c r="B2570" s="2"/>
      <c r="C2570" s="1"/>
      <c r="D2570" s="37"/>
      <c r="E2570" s="71"/>
      <c r="F2570" s="71"/>
      <c r="G2570" s="38"/>
      <c r="H2570" s="38"/>
      <c r="I2570" s="38"/>
      <c r="J2570" s="38"/>
      <c r="K2570" s="38"/>
    </row>
    <row r="2571" spans="1:11" customFormat="1">
      <c r="A2571" s="1"/>
      <c r="B2571" s="2"/>
      <c r="C2571" s="1"/>
      <c r="D2571" s="37"/>
      <c r="E2571" s="71"/>
      <c r="F2571" s="71"/>
      <c r="G2571" s="38"/>
      <c r="H2571" s="38"/>
      <c r="I2571" s="38"/>
      <c r="J2571" s="38"/>
      <c r="K2571" s="38"/>
    </row>
    <row r="2572" spans="1:11" customFormat="1">
      <c r="A2572" s="1"/>
      <c r="B2572" s="2"/>
      <c r="C2572" s="1"/>
      <c r="D2572" s="37"/>
      <c r="E2572" s="71"/>
      <c r="F2572" s="71"/>
      <c r="G2572" s="38"/>
      <c r="H2572" s="38"/>
      <c r="I2572" s="38"/>
      <c r="J2572" s="38"/>
      <c r="K2572" s="38"/>
    </row>
    <row r="2573" spans="1:11" customFormat="1">
      <c r="A2573" s="1"/>
      <c r="B2573" s="2"/>
      <c r="C2573" s="1"/>
      <c r="D2573" s="37"/>
      <c r="E2573" s="71"/>
      <c r="F2573" s="71"/>
      <c r="G2573" s="38"/>
      <c r="H2573" s="38"/>
      <c r="I2573" s="38"/>
      <c r="J2573" s="38"/>
      <c r="K2573" s="38"/>
    </row>
    <row r="2574" spans="1:11" customFormat="1">
      <c r="A2574" s="1"/>
      <c r="B2574" s="2"/>
      <c r="C2574" s="1"/>
      <c r="D2574" s="37"/>
      <c r="E2574" s="71"/>
      <c r="F2574" s="71"/>
      <c r="G2574" s="38"/>
      <c r="H2574" s="38"/>
      <c r="I2574" s="38"/>
      <c r="J2574" s="38"/>
      <c r="K2574" s="38"/>
    </row>
    <row r="2575" spans="1:11" customFormat="1">
      <c r="A2575" s="1"/>
      <c r="B2575" s="2"/>
      <c r="C2575" s="1"/>
      <c r="D2575" s="37"/>
      <c r="E2575" s="71"/>
      <c r="F2575" s="71"/>
      <c r="G2575" s="38"/>
      <c r="H2575" s="38"/>
      <c r="I2575" s="38"/>
      <c r="J2575" s="38"/>
      <c r="K2575" s="38"/>
    </row>
    <row r="2576" spans="1:11" customFormat="1">
      <c r="A2576" s="1"/>
      <c r="B2576" s="2"/>
      <c r="C2576" s="1"/>
      <c r="D2576" s="37"/>
      <c r="E2576" s="71"/>
      <c r="F2576" s="71"/>
      <c r="G2576" s="38"/>
      <c r="H2576" s="38"/>
      <c r="I2576" s="38"/>
      <c r="J2576" s="38"/>
      <c r="K2576" s="38"/>
    </row>
    <row r="2577" spans="1:11" customFormat="1">
      <c r="A2577" s="1"/>
      <c r="B2577" s="2"/>
      <c r="C2577" s="1"/>
      <c r="D2577" s="37"/>
      <c r="E2577" s="71"/>
      <c r="F2577" s="71"/>
      <c r="G2577" s="38"/>
      <c r="H2577" s="38"/>
      <c r="I2577" s="38"/>
      <c r="J2577" s="38"/>
      <c r="K2577" s="38"/>
    </row>
    <row r="2578" spans="1:11" customFormat="1">
      <c r="A2578" s="1"/>
      <c r="B2578" s="2"/>
      <c r="C2578" s="1"/>
      <c r="D2578" s="37"/>
      <c r="E2578" s="71"/>
      <c r="F2578" s="71"/>
      <c r="G2578" s="38"/>
      <c r="H2578" s="38"/>
      <c r="I2578" s="38"/>
      <c r="J2578" s="38"/>
      <c r="K2578" s="38"/>
    </row>
    <row r="2579" spans="1:11" customFormat="1">
      <c r="A2579" s="1"/>
      <c r="B2579" s="2"/>
      <c r="C2579" s="1"/>
      <c r="D2579" s="37"/>
      <c r="E2579" s="71"/>
      <c r="F2579" s="71"/>
      <c r="G2579" s="38"/>
      <c r="H2579" s="38"/>
      <c r="I2579" s="38"/>
      <c r="J2579" s="38"/>
      <c r="K2579" s="38"/>
    </row>
    <row r="2580" spans="1:11" customFormat="1">
      <c r="A2580" s="1"/>
      <c r="B2580" s="2"/>
      <c r="C2580" s="1"/>
      <c r="D2580" s="37"/>
      <c r="E2580" s="71"/>
      <c r="F2580" s="71"/>
      <c r="G2580" s="38"/>
      <c r="H2580" s="38"/>
      <c r="I2580" s="38"/>
      <c r="J2580" s="38"/>
      <c r="K2580" s="38"/>
    </row>
    <row r="2581" spans="1:11" customFormat="1">
      <c r="A2581" s="1"/>
      <c r="B2581" s="2"/>
      <c r="C2581" s="1"/>
      <c r="D2581" s="37"/>
      <c r="E2581" s="71"/>
      <c r="F2581" s="71"/>
      <c r="G2581" s="38"/>
      <c r="H2581" s="38"/>
      <c r="I2581" s="38"/>
      <c r="J2581" s="38"/>
      <c r="K2581" s="38"/>
    </row>
    <row r="2582" spans="1:11" customFormat="1">
      <c r="A2582" s="1"/>
      <c r="B2582" s="2"/>
      <c r="C2582" s="1"/>
      <c r="D2582" s="37"/>
      <c r="E2582" s="71"/>
      <c r="F2582" s="71"/>
      <c r="G2582" s="38"/>
      <c r="H2582" s="38"/>
      <c r="I2582" s="38"/>
      <c r="J2582" s="38"/>
      <c r="K2582" s="38"/>
    </row>
    <row r="2583" spans="1:11" customFormat="1">
      <c r="A2583" s="1"/>
      <c r="B2583" s="2"/>
      <c r="C2583" s="1"/>
      <c r="D2583" s="37"/>
      <c r="E2583" s="71"/>
      <c r="F2583" s="71"/>
      <c r="G2583" s="38"/>
      <c r="H2583" s="38"/>
      <c r="I2583" s="38"/>
      <c r="J2583" s="38"/>
      <c r="K2583" s="38"/>
    </row>
    <row r="2584" spans="1:11" customFormat="1">
      <c r="A2584" s="1"/>
      <c r="B2584" s="2"/>
      <c r="C2584" s="1"/>
      <c r="D2584" s="37"/>
      <c r="E2584" s="71"/>
      <c r="F2584" s="71"/>
      <c r="G2584" s="38"/>
      <c r="H2584" s="38"/>
      <c r="I2584" s="38"/>
      <c r="J2584" s="38"/>
      <c r="K2584" s="38"/>
    </row>
    <row r="2585" spans="1:11" customFormat="1">
      <c r="A2585" s="1"/>
      <c r="B2585" s="2"/>
      <c r="C2585" s="1"/>
      <c r="D2585" s="37"/>
      <c r="E2585" s="71"/>
      <c r="F2585" s="71"/>
      <c r="G2585" s="38"/>
      <c r="H2585" s="38"/>
      <c r="I2585" s="38"/>
      <c r="J2585" s="38"/>
      <c r="K2585" s="38"/>
    </row>
    <row r="2586" spans="1:11" customFormat="1">
      <c r="A2586" s="1"/>
      <c r="B2586" s="2"/>
      <c r="C2586" s="1"/>
      <c r="D2586" s="37"/>
      <c r="E2586" s="71"/>
      <c r="F2586" s="71"/>
      <c r="G2586" s="38"/>
      <c r="H2586" s="38"/>
      <c r="I2586" s="38"/>
      <c r="J2586" s="38"/>
      <c r="K2586" s="38"/>
    </row>
    <row r="2587" spans="1:11" customFormat="1">
      <c r="A2587" s="1"/>
      <c r="B2587" s="2"/>
      <c r="C2587" s="1"/>
      <c r="D2587" s="37"/>
      <c r="E2587" s="71"/>
      <c r="F2587" s="71"/>
      <c r="G2587" s="38"/>
      <c r="H2587" s="38"/>
      <c r="I2587" s="38"/>
      <c r="J2587" s="38"/>
      <c r="K2587" s="38"/>
    </row>
    <row r="2588" spans="1:11" customFormat="1">
      <c r="A2588" s="1"/>
      <c r="B2588" s="2"/>
      <c r="C2588" s="1"/>
      <c r="D2588" s="37"/>
      <c r="E2588" s="71"/>
      <c r="F2588" s="71"/>
      <c r="G2588" s="38"/>
      <c r="H2588" s="38"/>
      <c r="I2588" s="38"/>
      <c r="J2588" s="38"/>
      <c r="K2588" s="38"/>
    </row>
    <row r="2589" spans="1:11" customFormat="1">
      <c r="A2589" s="1"/>
      <c r="B2589" s="2"/>
      <c r="C2589" s="1"/>
      <c r="D2589" s="37"/>
      <c r="E2589" s="71"/>
      <c r="F2589" s="71"/>
      <c r="G2589" s="38"/>
      <c r="H2589" s="38"/>
      <c r="I2589" s="38"/>
      <c r="J2589" s="38"/>
      <c r="K2589" s="38"/>
    </row>
    <row r="2590" spans="1:11" customFormat="1">
      <c r="A2590" s="1"/>
      <c r="B2590" s="2"/>
      <c r="C2590" s="1"/>
      <c r="D2590" s="37"/>
      <c r="E2590" s="71"/>
      <c r="F2590" s="71"/>
      <c r="G2590" s="38"/>
      <c r="H2590" s="38"/>
      <c r="I2590" s="38"/>
      <c r="J2590" s="38"/>
      <c r="K2590" s="38"/>
    </row>
    <row r="2591" spans="1:11" customFormat="1">
      <c r="A2591" s="1"/>
      <c r="B2591" s="2"/>
      <c r="C2591" s="1"/>
      <c r="D2591" s="37"/>
      <c r="E2591" s="71"/>
      <c r="F2591" s="71"/>
      <c r="G2591" s="38"/>
      <c r="H2591" s="38"/>
      <c r="I2591" s="38"/>
      <c r="J2591" s="38"/>
      <c r="K2591" s="38"/>
    </row>
    <row r="2592" spans="1:11" customFormat="1">
      <c r="A2592" s="1"/>
      <c r="B2592" s="2"/>
      <c r="C2592" s="1"/>
      <c r="D2592" s="37"/>
      <c r="E2592" s="71"/>
      <c r="F2592" s="71"/>
      <c r="G2592" s="38"/>
      <c r="H2592" s="38"/>
      <c r="I2592" s="38"/>
      <c r="J2592" s="38"/>
      <c r="K2592" s="38"/>
    </row>
    <row r="2593" spans="1:11" customFormat="1">
      <c r="A2593" s="1"/>
      <c r="B2593" s="2"/>
      <c r="C2593" s="1"/>
      <c r="D2593" s="37"/>
      <c r="E2593" s="71"/>
      <c r="F2593" s="71"/>
      <c r="G2593" s="38"/>
      <c r="H2593" s="38"/>
      <c r="I2593" s="38"/>
      <c r="J2593" s="38"/>
      <c r="K2593" s="38"/>
    </row>
    <row r="2594" spans="1:11" customFormat="1">
      <c r="A2594" s="1"/>
      <c r="B2594" s="2"/>
      <c r="C2594" s="1"/>
      <c r="D2594" s="37"/>
      <c r="E2594" s="71"/>
      <c r="F2594" s="71"/>
      <c r="G2594" s="38"/>
      <c r="H2594" s="38"/>
      <c r="I2594" s="38"/>
      <c r="J2594" s="38"/>
      <c r="K2594" s="38"/>
    </row>
    <row r="2595" spans="1:11" customFormat="1">
      <c r="A2595" s="1"/>
      <c r="B2595" s="2"/>
      <c r="C2595" s="1"/>
      <c r="D2595" s="37"/>
      <c r="E2595" s="71"/>
      <c r="F2595" s="71"/>
      <c r="G2595" s="38"/>
      <c r="H2595" s="38"/>
      <c r="I2595" s="38"/>
      <c r="J2595" s="38"/>
      <c r="K2595" s="38"/>
    </row>
    <row r="2596" spans="1:11" customFormat="1">
      <c r="A2596" s="1"/>
      <c r="B2596" s="2"/>
      <c r="C2596" s="1"/>
      <c r="D2596" s="37"/>
      <c r="E2596" s="71"/>
      <c r="F2596" s="71"/>
      <c r="G2596" s="38"/>
      <c r="H2596" s="38"/>
      <c r="I2596" s="38"/>
      <c r="J2596" s="38"/>
      <c r="K2596" s="38"/>
    </row>
    <row r="2597" spans="1:11" customFormat="1">
      <c r="A2597" s="1"/>
      <c r="B2597" s="2"/>
      <c r="C2597" s="1"/>
      <c r="D2597" s="37"/>
      <c r="E2597" s="71"/>
      <c r="F2597" s="71"/>
      <c r="G2597" s="38"/>
      <c r="H2597" s="38"/>
      <c r="I2597" s="38"/>
      <c r="J2597" s="38"/>
      <c r="K2597" s="38"/>
    </row>
    <row r="2598" spans="1:11" customFormat="1">
      <c r="A2598" s="1"/>
      <c r="B2598" s="2"/>
      <c r="C2598" s="1"/>
      <c r="D2598" s="37"/>
      <c r="E2598" s="71"/>
      <c r="F2598" s="71"/>
      <c r="G2598" s="38"/>
      <c r="H2598" s="38"/>
      <c r="I2598" s="38"/>
      <c r="J2598" s="38"/>
      <c r="K2598" s="38"/>
    </row>
    <row r="2599" spans="1:11" customFormat="1">
      <c r="A2599" s="1"/>
      <c r="B2599" s="2"/>
      <c r="C2599" s="1"/>
      <c r="D2599" s="37"/>
      <c r="E2599" s="71"/>
      <c r="F2599" s="71"/>
      <c r="G2599" s="38"/>
      <c r="H2599" s="38"/>
      <c r="I2599" s="38"/>
      <c r="J2599" s="38"/>
      <c r="K2599" s="38"/>
    </row>
    <row r="2600" spans="1:11" customFormat="1">
      <c r="A2600" s="1"/>
      <c r="B2600" s="2"/>
      <c r="C2600" s="1"/>
      <c r="D2600" s="37"/>
      <c r="E2600" s="71"/>
      <c r="F2600" s="71"/>
      <c r="G2600" s="38"/>
      <c r="H2600" s="38"/>
      <c r="I2600" s="38"/>
      <c r="J2600" s="38"/>
      <c r="K2600" s="38"/>
    </row>
    <row r="2601" spans="1:11" customFormat="1">
      <c r="A2601" s="1"/>
      <c r="B2601" s="2"/>
      <c r="C2601" s="1"/>
      <c r="D2601" s="37"/>
      <c r="E2601" s="71"/>
      <c r="F2601" s="71"/>
      <c r="G2601" s="38"/>
      <c r="H2601" s="38"/>
      <c r="I2601" s="38"/>
      <c r="J2601" s="38"/>
      <c r="K2601" s="38"/>
    </row>
    <row r="2602" spans="1:11" customFormat="1">
      <c r="A2602" s="1"/>
      <c r="B2602" s="2"/>
      <c r="C2602" s="1"/>
      <c r="D2602" s="37"/>
      <c r="E2602" s="71"/>
      <c r="F2602" s="71"/>
      <c r="G2602" s="38"/>
      <c r="H2602" s="38"/>
      <c r="I2602" s="38"/>
      <c r="J2602" s="38"/>
      <c r="K2602" s="38"/>
    </row>
    <row r="2603" spans="1:11" customFormat="1">
      <c r="A2603" s="1"/>
      <c r="B2603" s="2"/>
      <c r="C2603" s="1"/>
      <c r="D2603" s="37"/>
      <c r="E2603" s="71"/>
      <c r="F2603" s="71"/>
      <c r="G2603" s="38"/>
      <c r="H2603" s="38"/>
      <c r="I2603" s="38"/>
      <c r="J2603" s="38"/>
      <c r="K2603" s="38"/>
    </row>
    <row r="2604" spans="1:11" customFormat="1">
      <c r="A2604" s="1"/>
      <c r="B2604" s="2"/>
      <c r="C2604" s="1"/>
      <c r="D2604" s="37"/>
      <c r="E2604" s="71"/>
      <c r="F2604" s="71"/>
      <c r="G2604" s="38"/>
      <c r="H2604" s="38"/>
      <c r="I2604" s="38"/>
      <c r="J2604" s="38"/>
      <c r="K2604" s="38"/>
    </row>
    <row r="2605" spans="1:11" customFormat="1">
      <c r="A2605" s="1"/>
      <c r="B2605" s="2"/>
      <c r="C2605" s="1"/>
      <c r="D2605" s="37"/>
      <c r="E2605" s="71"/>
      <c r="F2605" s="71"/>
      <c r="G2605" s="38"/>
      <c r="H2605" s="38"/>
      <c r="I2605" s="38"/>
      <c r="J2605" s="38"/>
      <c r="K2605" s="38"/>
    </row>
    <row r="2606" spans="1:11" customFormat="1">
      <c r="A2606" s="1"/>
      <c r="B2606" s="2"/>
      <c r="C2606" s="1"/>
      <c r="D2606" s="37"/>
      <c r="E2606" s="71"/>
      <c r="F2606" s="71"/>
      <c r="G2606" s="38"/>
      <c r="H2606" s="38"/>
      <c r="I2606" s="38"/>
      <c r="J2606" s="38"/>
      <c r="K2606" s="38"/>
    </row>
    <row r="2607" spans="1:11" customFormat="1">
      <c r="A2607" s="1"/>
      <c r="B2607" s="2"/>
      <c r="C2607" s="1"/>
      <c r="D2607" s="37"/>
      <c r="E2607" s="71"/>
      <c r="F2607" s="71"/>
      <c r="G2607" s="38"/>
      <c r="H2607" s="38"/>
      <c r="I2607" s="38"/>
      <c r="J2607" s="38"/>
      <c r="K2607" s="38"/>
    </row>
    <row r="2608" spans="1:11" customFormat="1">
      <c r="A2608" s="1"/>
      <c r="B2608" s="2"/>
      <c r="C2608" s="1"/>
      <c r="D2608" s="37"/>
      <c r="E2608" s="71"/>
      <c r="F2608" s="71"/>
      <c r="G2608" s="38"/>
      <c r="H2608" s="38"/>
      <c r="I2608" s="38"/>
      <c r="J2608" s="38"/>
      <c r="K2608" s="38"/>
    </row>
    <row r="2609" spans="1:11" customFormat="1">
      <c r="A2609" s="1"/>
      <c r="B2609" s="2"/>
      <c r="C2609" s="1"/>
      <c r="D2609" s="37"/>
      <c r="E2609" s="71"/>
      <c r="F2609" s="71"/>
      <c r="G2609" s="38"/>
      <c r="H2609" s="38"/>
      <c r="I2609" s="38"/>
      <c r="J2609" s="38"/>
      <c r="K2609" s="38"/>
    </row>
    <row r="2610" spans="1:11" customFormat="1">
      <c r="A2610" s="1"/>
      <c r="B2610" s="2"/>
      <c r="C2610" s="1"/>
      <c r="D2610" s="37"/>
      <c r="E2610" s="71"/>
      <c r="F2610" s="71"/>
      <c r="G2610" s="38"/>
      <c r="H2610" s="38"/>
      <c r="I2610" s="38"/>
      <c r="J2610" s="38"/>
      <c r="K2610" s="38"/>
    </row>
    <row r="2611" spans="1:11" customFormat="1">
      <c r="A2611" s="1"/>
      <c r="B2611" s="2"/>
      <c r="C2611" s="1"/>
      <c r="D2611" s="37"/>
      <c r="E2611" s="71"/>
      <c r="F2611" s="71"/>
      <c r="G2611" s="38"/>
      <c r="H2611" s="38"/>
      <c r="I2611" s="38"/>
      <c r="J2611" s="38"/>
      <c r="K2611" s="38"/>
    </row>
    <row r="2612" spans="1:11" customFormat="1">
      <c r="A2612" s="1"/>
      <c r="B2612" s="2"/>
      <c r="C2612" s="1"/>
      <c r="D2612" s="37"/>
      <c r="E2612" s="71"/>
      <c r="F2612" s="71"/>
      <c r="G2612" s="38"/>
      <c r="H2612" s="38"/>
      <c r="I2612" s="38"/>
      <c r="J2612" s="38"/>
      <c r="K2612" s="38"/>
    </row>
    <row r="2613" spans="1:11" customFormat="1">
      <c r="A2613" s="1"/>
      <c r="B2613" s="2"/>
      <c r="C2613" s="1"/>
      <c r="D2613" s="37"/>
      <c r="E2613" s="71"/>
      <c r="F2613" s="71"/>
      <c r="G2613" s="38"/>
      <c r="H2613" s="38"/>
      <c r="I2613" s="38"/>
      <c r="J2613" s="38"/>
      <c r="K2613" s="38"/>
    </row>
    <row r="2614" spans="1:11" customFormat="1">
      <c r="A2614" s="1"/>
      <c r="B2614" s="2"/>
      <c r="C2614" s="1"/>
      <c r="D2614" s="37"/>
      <c r="E2614" s="71"/>
      <c r="F2614" s="71"/>
      <c r="G2614" s="38"/>
      <c r="H2614" s="38"/>
      <c r="I2614" s="38"/>
      <c r="J2614" s="38"/>
      <c r="K2614" s="38"/>
    </row>
    <row r="2615" spans="1:11" customFormat="1">
      <c r="A2615" s="1"/>
      <c r="B2615" s="2"/>
      <c r="C2615" s="1"/>
      <c r="D2615" s="37"/>
      <c r="E2615" s="71"/>
      <c r="F2615" s="71"/>
      <c r="G2615" s="38"/>
      <c r="H2615" s="38"/>
      <c r="I2615" s="38"/>
      <c r="J2615" s="38"/>
      <c r="K2615" s="38"/>
    </row>
    <row r="2616" spans="1:11" customFormat="1">
      <c r="A2616" s="1"/>
      <c r="B2616" s="2"/>
      <c r="C2616" s="1"/>
      <c r="D2616" s="37"/>
      <c r="E2616" s="71"/>
      <c r="F2616" s="71"/>
      <c r="G2616" s="38"/>
      <c r="H2616" s="38"/>
      <c r="I2616" s="38"/>
      <c r="J2616" s="38"/>
      <c r="K2616" s="38"/>
    </row>
    <row r="2617" spans="1:11" customFormat="1">
      <c r="A2617" s="1"/>
      <c r="B2617" s="2"/>
      <c r="C2617" s="1"/>
      <c r="D2617" s="37"/>
      <c r="E2617" s="71"/>
      <c r="F2617" s="71"/>
      <c r="G2617" s="38"/>
      <c r="H2617" s="38"/>
      <c r="I2617" s="38"/>
      <c r="J2617" s="38"/>
      <c r="K2617" s="38"/>
    </row>
    <row r="2618" spans="1:11" customFormat="1">
      <c r="A2618" s="1"/>
      <c r="B2618" s="2"/>
      <c r="C2618" s="1"/>
      <c r="D2618" s="37"/>
      <c r="E2618" s="71"/>
      <c r="F2618" s="71"/>
      <c r="G2618" s="38"/>
      <c r="H2618" s="38"/>
      <c r="I2618" s="38"/>
      <c r="J2618" s="38"/>
      <c r="K2618" s="38"/>
    </row>
    <row r="2619" spans="1:11" customFormat="1">
      <c r="A2619" s="1"/>
      <c r="B2619" s="2"/>
      <c r="C2619" s="1"/>
      <c r="D2619" s="37"/>
      <c r="E2619" s="71"/>
      <c r="F2619" s="71"/>
      <c r="G2619" s="38"/>
      <c r="H2619" s="38"/>
      <c r="I2619" s="38"/>
      <c r="J2619" s="38"/>
      <c r="K2619" s="38"/>
    </row>
    <row r="2620" spans="1:11" customFormat="1">
      <c r="A2620" s="1"/>
      <c r="B2620" s="2"/>
      <c r="C2620" s="1"/>
      <c r="D2620" s="37"/>
      <c r="E2620" s="71"/>
      <c r="F2620" s="71"/>
      <c r="G2620" s="38"/>
      <c r="H2620" s="38"/>
      <c r="I2620" s="38"/>
      <c r="J2620" s="38"/>
      <c r="K2620" s="38"/>
    </row>
    <row r="2621" spans="1:11" customFormat="1">
      <c r="A2621" s="1"/>
      <c r="B2621" s="2"/>
      <c r="C2621" s="1"/>
      <c r="D2621" s="37"/>
      <c r="E2621" s="71"/>
      <c r="F2621" s="71"/>
      <c r="G2621" s="38"/>
      <c r="H2621" s="38"/>
      <c r="I2621" s="38"/>
      <c r="J2621" s="38"/>
      <c r="K2621" s="38"/>
    </row>
    <row r="2622" spans="1:11" customFormat="1">
      <c r="A2622" s="1"/>
      <c r="B2622" s="2"/>
      <c r="C2622" s="1"/>
      <c r="D2622" s="37"/>
      <c r="E2622" s="71"/>
      <c r="F2622" s="71"/>
      <c r="G2622" s="38"/>
      <c r="H2622" s="38"/>
      <c r="I2622" s="38"/>
      <c r="J2622" s="38"/>
      <c r="K2622" s="38"/>
    </row>
    <row r="2623" spans="1:11" customFormat="1">
      <c r="A2623" s="1"/>
      <c r="B2623" s="2"/>
      <c r="C2623" s="1"/>
      <c r="D2623" s="37"/>
      <c r="E2623" s="71"/>
      <c r="F2623" s="71"/>
      <c r="G2623" s="38"/>
      <c r="H2623" s="38"/>
      <c r="I2623" s="38"/>
      <c r="J2623" s="38"/>
      <c r="K2623" s="38"/>
    </row>
    <row r="2624" spans="1:11" customFormat="1">
      <c r="A2624" s="1"/>
      <c r="B2624" s="2"/>
      <c r="C2624" s="1"/>
      <c r="D2624" s="37"/>
      <c r="E2624" s="71"/>
      <c r="F2624" s="71"/>
      <c r="G2624" s="38"/>
      <c r="H2624" s="38"/>
      <c r="I2624" s="38"/>
      <c r="J2624" s="38"/>
      <c r="K2624" s="38"/>
    </row>
    <row r="2625" spans="1:11" customFormat="1">
      <c r="A2625" s="1"/>
      <c r="B2625" s="2"/>
      <c r="C2625" s="1"/>
      <c r="D2625" s="37"/>
      <c r="E2625" s="71"/>
      <c r="F2625" s="71"/>
      <c r="G2625" s="38"/>
      <c r="H2625" s="38"/>
      <c r="I2625" s="38"/>
      <c r="J2625" s="38"/>
      <c r="K2625" s="38"/>
    </row>
    <row r="2626" spans="1:11" customFormat="1">
      <c r="A2626" s="1"/>
      <c r="B2626" s="2"/>
      <c r="C2626" s="1"/>
      <c r="D2626" s="37"/>
      <c r="E2626" s="71"/>
      <c r="F2626" s="71"/>
      <c r="G2626" s="38"/>
      <c r="H2626" s="38"/>
      <c r="I2626" s="38"/>
      <c r="J2626" s="38"/>
      <c r="K2626" s="38"/>
    </row>
    <row r="2627" spans="1:11" customFormat="1">
      <c r="A2627" s="1"/>
      <c r="B2627" s="2"/>
      <c r="C2627" s="1"/>
      <c r="D2627" s="37"/>
      <c r="E2627" s="71"/>
      <c r="F2627" s="71"/>
      <c r="G2627" s="38"/>
      <c r="H2627" s="38"/>
      <c r="I2627" s="38"/>
      <c r="J2627" s="38"/>
      <c r="K2627" s="38"/>
    </row>
    <row r="2628" spans="1:11" customFormat="1">
      <c r="A2628" s="1"/>
      <c r="B2628" s="2"/>
      <c r="C2628" s="1"/>
      <c r="D2628" s="37"/>
      <c r="E2628" s="71"/>
      <c r="F2628" s="71"/>
      <c r="G2628" s="38"/>
      <c r="H2628" s="38"/>
      <c r="I2628" s="38"/>
      <c r="J2628" s="38"/>
      <c r="K2628" s="38"/>
    </row>
    <row r="2629" spans="1:11" customFormat="1">
      <c r="A2629" s="1"/>
      <c r="B2629" s="2"/>
      <c r="C2629" s="1"/>
      <c r="D2629" s="37"/>
      <c r="E2629" s="71"/>
      <c r="F2629" s="71"/>
      <c r="G2629" s="38"/>
      <c r="H2629" s="38"/>
      <c r="I2629" s="38"/>
      <c r="J2629" s="38"/>
      <c r="K2629" s="38"/>
    </row>
    <row r="2630" spans="1:11" customFormat="1">
      <c r="A2630" s="1"/>
      <c r="B2630" s="2"/>
      <c r="C2630" s="1"/>
      <c r="D2630" s="37"/>
      <c r="E2630" s="71"/>
      <c r="F2630" s="71"/>
      <c r="G2630" s="38"/>
      <c r="H2630" s="38"/>
      <c r="I2630" s="38"/>
      <c r="J2630" s="38"/>
      <c r="K2630" s="38"/>
    </row>
    <row r="2631" spans="1:11" customFormat="1">
      <c r="A2631" s="1"/>
      <c r="B2631" s="2"/>
      <c r="C2631" s="1"/>
      <c r="D2631" s="37"/>
      <c r="E2631" s="71"/>
      <c r="F2631" s="71"/>
      <c r="G2631" s="38"/>
      <c r="H2631" s="38"/>
      <c r="I2631" s="38"/>
      <c r="J2631" s="38"/>
      <c r="K2631" s="38"/>
    </row>
    <row r="2632" spans="1:11" customFormat="1">
      <c r="A2632" s="1"/>
      <c r="B2632" s="2"/>
      <c r="C2632" s="1"/>
      <c r="D2632" s="37"/>
      <c r="E2632" s="71"/>
      <c r="F2632" s="71"/>
      <c r="G2632" s="38"/>
      <c r="H2632" s="38"/>
      <c r="I2632" s="38"/>
      <c r="J2632" s="38"/>
      <c r="K2632" s="38"/>
    </row>
  </sheetData>
  <mergeCells count="587">
    <mergeCell ref="B123:B129"/>
    <mergeCell ref="A130:A136"/>
    <mergeCell ref="C35:K35"/>
    <mergeCell ref="B28:B42"/>
    <mergeCell ref="B1253:B1259"/>
    <mergeCell ref="A1225:A1231"/>
    <mergeCell ref="B1225:B1231"/>
    <mergeCell ref="A1182:A1188"/>
    <mergeCell ref="A1111:A1117"/>
    <mergeCell ref="B726:B732"/>
    <mergeCell ref="A719:A725"/>
    <mergeCell ref="B719:B725"/>
    <mergeCell ref="A726:A732"/>
    <mergeCell ref="B880:B886"/>
    <mergeCell ref="A957:A963"/>
    <mergeCell ref="B1020:B1026"/>
    <mergeCell ref="B1069:B1075"/>
    <mergeCell ref="A1083:A1089"/>
    <mergeCell ref="B1083:B1089"/>
    <mergeCell ref="B936:B942"/>
    <mergeCell ref="A1246:A1252"/>
    <mergeCell ref="B1246:B1252"/>
    <mergeCell ref="B1218:B1224"/>
    <mergeCell ref="A1218:A1224"/>
    <mergeCell ref="B1232:B1238"/>
    <mergeCell ref="A1232:A1238"/>
    <mergeCell ref="B1211:B1217"/>
    <mergeCell ref="B344:B358"/>
    <mergeCell ref="B366:B372"/>
    <mergeCell ref="B1360:B1366"/>
    <mergeCell ref="A1360:A1366"/>
    <mergeCell ref="A1006:A1012"/>
    <mergeCell ref="B1006:B1012"/>
    <mergeCell ref="A1013:A1019"/>
    <mergeCell ref="B1013:B1019"/>
    <mergeCell ref="B1174:B1181"/>
    <mergeCell ref="A1174:A1181"/>
    <mergeCell ref="B1323:B1329"/>
    <mergeCell ref="B1331:B1337"/>
    <mergeCell ref="B1239:B1245"/>
    <mergeCell ref="A1239:A1245"/>
    <mergeCell ref="A1253:A1259"/>
    <mergeCell ref="A1260:A1266"/>
    <mergeCell ref="B1260:B1266"/>
    <mergeCell ref="B1309:B1315"/>
    <mergeCell ref="A1309:A1315"/>
    <mergeCell ref="A1146:A1152"/>
    <mergeCell ref="B1146:B1152"/>
    <mergeCell ref="B1993:B1999"/>
    <mergeCell ref="A1902:A1908"/>
    <mergeCell ref="A1909:A1915"/>
    <mergeCell ref="A1916:A1922"/>
    <mergeCell ref="B1768:B1774"/>
    <mergeCell ref="A1923:A1929"/>
    <mergeCell ref="A1930:A1936"/>
    <mergeCell ref="A1937:A1943"/>
    <mergeCell ref="B1930:B1936"/>
    <mergeCell ref="B1923:B1929"/>
    <mergeCell ref="B1888:B1894"/>
    <mergeCell ref="B1895:B1901"/>
    <mergeCell ref="A1803:A1809"/>
    <mergeCell ref="B1811:B1817"/>
    <mergeCell ref="A1881:A1887"/>
    <mergeCell ref="A1825:A1831"/>
    <mergeCell ref="B1860:B1866"/>
    <mergeCell ref="A1867:A1873"/>
    <mergeCell ref="A1874:A1880"/>
    <mergeCell ref="B1867:B1873"/>
    <mergeCell ref="B1874:B1880"/>
    <mergeCell ref="A1775:A1781"/>
    <mergeCell ref="A1782:A1788"/>
    <mergeCell ref="A1789:A1795"/>
    <mergeCell ref="A173:A179"/>
    <mergeCell ref="B173:B179"/>
    <mergeCell ref="A180:A186"/>
    <mergeCell ref="B180:B186"/>
    <mergeCell ref="A166:A172"/>
    <mergeCell ref="B208:B214"/>
    <mergeCell ref="A1153:A1159"/>
    <mergeCell ref="B1132:B1138"/>
    <mergeCell ref="A1139:A1145"/>
    <mergeCell ref="B1139:B1145"/>
    <mergeCell ref="A1132:A1138"/>
    <mergeCell ref="A389:A395"/>
    <mergeCell ref="A396:A402"/>
    <mergeCell ref="B396:B402"/>
    <mergeCell ref="B336:B342"/>
    <mergeCell ref="B985:B991"/>
    <mergeCell ref="A824:A830"/>
    <mergeCell ref="B824:B830"/>
    <mergeCell ref="A831:A837"/>
    <mergeCell ref="B859:B865"/>
    <mergeCell ref="A859:A865"/>
    <mergeCell ref="A761:A767"/>
    <mergeCell ref="A768:A774"/>
    <mergeCell ref="A964:A970"/>
    <mergeCell ref="B1204:B1210"/>
    <mergeCell ref="A1211:A1217"/>
    <mergeCell ref="A1204:A1210"/>
    <mergeCell ref="A1196:A1202"/>
    <mergeCell ref="A1203:K1203"/>
    <mergeCell ref="A215:A221"/>
    <mergeCell ref="B215:B221"/>
    <mergeCell ref="A222:A228"/>
    <mergeCell ref="A243:A249"/>
    <mergeCell ref="B243:B249"/>
    <mergeCell ref="B222:B228"/>
    <mergeCell ref="A655:A661"/>
    <mergeCell ref="B655:B661"/>
    <mergeCell ref="A292:A298"/>
    <mergeCell ref="B292:B298"/>
    <mergeCell ref="B620:B626"/>
    <mergeCell ref="A620:A626"/>
    <mergeCell ref="B627:B633"/>
    <mergeCell ref="A627:A633"/>
    <mergeCell ref="A634:A640"/>
    <mergeCell ref="B634:B640"/>
    <mergeCell ref="B335:C335"/>
    <mergeCell ref="A264:A270"/>
    <mergeCell ref="B229:B235"/>
    <mergeCell ref="A123:A129"/>
    <mergeCell ref="B130:B136"/>
    <mergeCell ref="A158:K158"/>
    <mergeCell ref="B264:B270"/>
    <mergeCell ref="A278:A284"/>
    <mergeCell ref="A159:A165"/>
    <mergeCell ref="B159:B165"/>
    <mergeCell ref="B187:B193"/>
    <mergeCell ref="B1196:B1202"/>
    <mergeCell ref="A229:A235"/>
    <mergeCell ref="A144:A150"/>
    <mergeCell ref="B144:B150"/>
    <mergeCell ref="A151:A157"/>
    <mergeCell ref="B151:B157"/>
    <mergeCell ref="A250:A256"/>
    <mergeCell ref="A137:A143"/>
    <mergeCell ref="B137:B143"/>
    <mergeCell ref="A187:A193"/>
    <mergeCell ref="A208:A214"/>
    <mergeCell ref="A194:A200"/>
    <mergeCell ref="B194:B200"/>
    <mergeCell ref="A201:A207"/>
    <mergeCell ref="B201:B207"/>
    <mergeCell ref="B166:B172"/>
    <mergeCell ref="A88:A94"/>
    <mergeCell ref="B88:B94"/>
    <mergeCell ref="A95:A101"/>
    <mergeCell ref="B95:B101"/>
    <mergeCell ref="A102:A108"/>
    <mergeCell ref="B102:B108"/>
    <mergeCell ref="A109:A115"/>
    <mergeCell ref="B109:B115"/>
    <mergeCell ref="A116:A122"/>
    <mergeCell ref="B116:B122"/>
    <mergeCell ref="C351:K351"/>
    <mergeCell ref="B389:B395"/>
    <mergeCell ref="A403:A409"/>
    <mergeCell ref="B403:B409"/>
    <mergeCell ref="A410:A416"/>
    <mergeCell ref="B410:B416"/>
    <mergeCell ref="B257:B263"/>
    <mergeCell ref="A236:A242"/>
    <mergeCell ref="B250:B256"/>
    <mergeCell ref="A257:A263"/>
    <mergeCell ref="B236:B242"/>
    <mergeCell ref="A320:A326"/>
    <mergeCell ref="B320:B326"/>
    <mergeCell ref="B271:B277"/>
    <mergeCell ref="A306:A312"/>
    <mergeCell ref="B285:B291"/>
    <mergeCell ref="A313:A319"/>
    <mergeCell ref="B313:B319"/>
    <mergeCell ref="B299:B305"/>
    <mergeCell ref="A299:A305"/>
    <mergeCell ref="B278:B284"/>
    <mergeCell ref="A271:A277"/>
    <mergeCell ref="A382:A388"/>
    <mergeCell ref="A1818:A1824"/>
    <mergeCell ref="A1895:A1901"/>
    <mergeCell ref="A1832:A1838"/>
    <mergeCell ref="B1796:B1802"/>
    <mergeCell ref="B1775:B1781"/>
    <mergeCell ref="B1782:B1788"/>
    <mergeCell ref="B1789:B1795"/>
    <mergeCell ref="A1811:A1817"/>
    <mergeCell ref="B1803:B1809"/>
    <mergeCell ref="A1796:A1802"/>
    <mergeCell ref="A1839:A1845"/>
    <mergeCell ref="B1846:B1852"/>
    <mergeCell ref="A1846:A1852"/>
    <mergeCell ref="B1881:B1887"/>
    <mergeCell ref="A1853:A1859"/>
    <mergeCell ref="B1853:B1859"/>
    <mergeCell ref="A1860:A1866"/>
    <mergeCell ref="B1937:B1943"/>
    <mergeCell ref="B2007:B2013"/>
    <mergeCell ref="B2028:B2034"/>
    <mergeCell ref="A2028:A2034"/>
    <mergeCell ref="A2014:A2020"/>
    <mergeCell ref="B1818:B1824"/>
    <mergeCell ref="B1825:B1831"/>
    <mergeCell ref="B1832:B1838"/>
    <mergeCell ref="B1839:B1845"/>
    <mergeCell ref="B1902:B1908"/>
    <mergeCell ref="A1888:A1894"/>
    <mergeCell ref="A1944:A1950"/>
    <mergeCell ref="B1986:B1992"/>
    <mergeCell ref="A1986:A1992"/>
    <mergeCell ref="A2021:A2027"/>
    <mergeCell ref="B2021:B2027"/>
    <mergeCell ref="B1951:B1957"/>
    <mergeCell ref="B1944:B1950"/>
    <mergeCell ref="B2000:B2006"/>
    <mergeCell ref="B1979:B1985"/>
    <mergeCell ref="B1972:B1978"/>
    <mergeCell ref="B1965:B1971"/>
    <mergeCell ref="B1958:B1964"/>
    <mergeCell ref="A1951:A1957"/>
    <mergeCell ref="A1958:A1964"/>
    <mergeCell ref="A1965:A1971"/>
    <mergeCell ref="A1972:A1978"/>
    <mergeCell ref="A1979:A1985"/>
    <mergeCell ref="B2014:B2020"/>
    <mergeCell ref="A1396:A1402"/>
    <mergeCell ref="A1410:A1416"/>
    <mergeCell ref="B2:G2"/>
    <mergeCell ref="B3:G3"/>
    <mergeCell ref="B4:G4"/>
    <mergeCell ref="B5:G5"/>
    <mergeCell ref="B382:B388"/>
    <mergeCell ref="B11:B18"/>
    <mergeCell ref="B1740:B1746"/>
    <mergeCell ref="A1691:A1697"/>
    <mergeCell ref="A1698:A1704"/>
    <mergeCell ref="B1691:B1697"/>
    <mergeCell ref="B1698:B1704"/>
    <mergeCell ref="A1712:A1718"/>
    <mergeCell ref="A1719:A1725"/>
    <mergeCell ref="B1712:B1718"/>
    <mergeCell ref="B1719:B1725"/>
    <mergeCell ref="A1733:A1739"/>
    <mergeCell ref="B1733:B1739"/>
    <mergeCell ref="A1768:A1774"/>
    <mergeCell ref="A1473:A1479"/>
    <mergeCell ref="A1480:A1486"/>
    <mergeCell ref="A1501:A1507"/>
    <mergeCell ref="B1501:B1507"/>
    <mergeCell ref="B1473:B1479"/>
    <mergeCell ref="B1613:B1619"/>
    <mergeCell ref="A1613:A1619"/>
    <mergeCell ref="A1754:A1760"/>
    <mergeCell ref="B1628:B1634"/>
    <mergeCell ref="A1635:A1641"/>
    <mergeCell ref="B1635:B1641"/>
    <mergeCell ref="A1656:A1662"/>
    <mergeCell ref="A1663:A1669"/>
    <mergeCell ref="A1670:A1676"/>
    <mergeCell ref="A1677:A1683"/>
    <mergeCell ref="B1656:B1662"/>
    <mergeCell ref="B1663:B1669"/>
    <mergeCell ref="B1670:B1676"/>
    <mergeCell ref="B1677:B1683"/>
    <mergeCell ref="A1642:A1648"/>
    <mergeCell ref="B1642:B1648"/>
    <mergeCell ref="A1628:A1634"/>
    <mergeCell ref="B1649:B1655"/>
    <mergeCell ref="B1564:B1570"/>
    <mergeCell ref="A1621:A1627"/>
    <mergeCell ref="A1761:A1767"/>
    <mergeCell ref="B1747:B1753"/>
    <mergeCell ref="B1754:B1760"/>
    <mergeCell ref="A1649:A1655"/>
    <mergeCell ref="B1578:B1584"/>
    <mergeCell ref="B1585:B1591"/>
    <mergeCell ref="B1592:B1598"/>
    <mergeCell ref="A1592:A1598"/>
    <mergeCell ref="A1585:A1591"/>
    <mergeCell ref="A1578:A1584"/>
    <mergeCell ref="A1606:A1612"/>
    <mergeCell ref="B1606:B1612"/>
    <mergeCell ref="A1726:A1732"/>
    <mergeCell ref="A1740:A1746"/>
    <mergeCell ref="A1599:A1605"/>
    <mergeCell ref="B1599:B1605"/>
    <mergeCell ref="B1705:B1711"/>
    <mergeCell ref="A1705:A1711"/>
    <mergeCell ref="B922:B928"/>
    <mergeCell ref="A929:A935"/>
    <mergeCell ref="B929:B935"/>
    <mergeCell ref="A936:A942"/>
    <mergeCell ref="A971:A977"/>
    <mergeCell ref="B971:B977"/>
    <mergeCell ref="A901:A907"/>
    <mergeCell ref="A894:A900"/>
    <mergeCell ref="A985:A991"/>
    <mergeCell ref="B964:B970"/>
    <mergeCell ref="B901:B907"/>
    <mergeCell ref="A992:A998"/>
    <mergeCell ref="A1048:A1054"/>
    <mergeCell ref="B1048:B1054"/>
    <mergeCell ref="B1125:B1131"/>
    <mergeCell ref="A1125:A1131"/>
    <mergeCell ref="B1104:B1110"/>
    <mergeCell ref="A1076:A1082"/>
    <mergeCell ref="B1076:B1082"/>
    <mergeCell ref="B1111:B1117"/>
    <mergeCell ref="A1090:A1096"/>
    <mergeCell ref="B1090:B1096"/>
    <mergeCell ref="B1118:B1124"/>
    <mergeCell ref="A1118:A1124"/>
    <mergeCell ref="A1069:A1075"/>
    <mergeCell ref="A1062:A1068"/>
    <mergeCell ref="A1020:A1026"/>
    <mergeCell ref="B1041:B1047"/>
    <mergeCell ref="A1041:A1047"/>
    <mergeCell ref="B1062:B1068"/>
    <mergeCell ref="A1027:A1033"/>
    <mergeCell ref="B1027:B1033"/>
    <mergeCell ref="A1034:A1040"/>
    <mergeCell ref="B1034:B1040"/>
    <mergeCell ref="A880:A886"/>
    <mergeCell ref="B866:B872"/>
    <mergeCell ref="A866:A872"/>
    <mergeCell ref="B873:B879"/>
    <mergeCell ref="A999:A1005"/>
    <mergeCell ref="B999:B1005"/>
    <mergeCell ref="A873:A879"/>
    <mergeCell ref="B803:B809"/>
    <mergeCell ref="A845:A851"/>
    <mergeCell ref="B845:B851"/>
    <mergeCell ref="B810:B816"/>
    <mergeCell ref="A810:A816"/>
    <mergeCell ref="A817:A823"/>
    <mergeCell ref="B915:B921"/>
    <mergeCell ref="A915:A921"/>
    <mergeCell ref="B887:B893"/>
    <mergeCell ref="A887:A893"/>
    <mergeCell ref="B957:B963"/>
    <mergeCell ref="B943:B949"/>
    <mergeCell ref="A943:A949"/>
    <mergeCell ref="A950:A956"/>
    <mergeCell ref="B950:B956"/>
    <mergeCell ref="B992:B998"/>
    <mergeCell ref="A803:A809"/>
    <mergeCell ref="B424:B430"/>
    <mergeCell ref="A431:A437"/>
    <mergeCell ref="A285:A291"/>
    <mergeCell ref="A501:A507"/>
    <mergeCell ref="B431:B437"/>
    <mergeCell ref="A438:A444"/>
    <mergeCell ref="B438:B444"/>
    <mergeCell ref="B494:B500"/>
    <mergeCell ref="B327:B334"/>
    <mergeCell ref="B373:B380"/>
    <mergeCell ref="A327:A380"/>
    <mergeCell ref="B452:B458"/>
    <mergeCell ref="A417:A423"/>
    <mergeCell ref="B417:B423"/>
    <mergeCell ref="B359:B365"/>
    <mergeCell ref="A445:A451"/>
    <mergeCell ref="B445:B451"/>
    <mergeCell ref="B306:B312"/>
    <mergeCell ref="B466:B472"/>
    <mergeCell ref="B473:B479"/>
    <mergeCell ref="B480:B486"/>
    <mergeCell ref="B487:B493"/>
    <mergeCell ref="A480:A486"/>
    <mergeCell ref="A487:A493"/>
    <mergeCell ref="B1557:B1563"/>
    <mergeCell ref="I7:K8"/>
    <mergeCell ref="G7:H8"/>
    <mergeCell ref="B72:C72"/>
    <mergeCell ref="A65:A79"/>
    <mergeCell ref="B81:B87"/>
    <mergeCell ref="F7:F9"/>
    <mergeCell ref="B20:B26"/>
    <mergeCell ref="E7:E9"/>
    <mergeCell ref="A7:A9"/>
    <mergeCell ref="B7:B9"/>
    <mergeCell ref="C7:C9"/>
    <mergeCell ref="D7:D9"/>
    <mergeCell ref="B65:B71"/>
    <mergeCell ref="B73:B79"/>
    <mergeCell ref="A81:A87"/>
    <mergeCell ref="B27:K27"/>
    <mergeCell ref="B50:B56"/>
    <mergeCell ref="B1295:B1301"/>
    <mergeCell ref="B57:B64"/>
    <mergeCell ref="A1508:A1514"/>
    <mergeCell ref="A80:K80"/>
    <mergeCell ref="A11:A64"/>
    <mergeCell ref="A424:A430"/>
    <mergeCell ref="B1543:B1549"/>
    <mergeCell ref="A2000:A2006"/>
    <mergeCell ref="A2007:A2013"/>
    <mergeCell ref="B1909:B1915"/>
    <mergeCell ref="B1916:B1922"/>
    <mergeCell ref="B1621:B1627"/>
    <mergeCell ref="A1529:A1535"/>
    <mergeCell ref="A1459:A1465"/>
    <mergeCell ref="A1466:A1472"/>
    <mergeCell ref="B1466:B1472"/>
    <mergeCell ref="B1571:B1577"/>
    <mergeCell ref="A1571:A1577"/>
    <mergeCell ref="B1487:B1493"/>
    <mergeCell ref="A1487:A1493"/>
    <mergeCell ref="B1761:B1767"/>
    <mergeCell ref="A1747:A1753"/>
    <mergeCell ref="A1620:K1620"/>
    <mergeCell ref="B1494:B1500"/>
    <mergeCell ref="A1550:A1556"/>
    <mergeCell ref="B1550:B1556"/>
    <mergeCell ref="B1508:B1514"/>
    <mergeCell ref="A1684:A1690"/>
    <mergeCell ref="A1515:A1521"/>
    <mergeCell ref="B1726:B1732"/>
    <mergeCell ref="B1281:B1287"/>
    <mergeCell ref="A1993:A1999"/>
    <mergeCell ref="B1375:B1381"/>
    <mergeCell ref="B1515:B1521"/>
    <mergeCell ref="A1522:A1528"/>
    <mergeCell ref="B1522:B1528"/>
    <mergeCell ref="B1480:B1486"/>
    <mergeCell ref="B1684:B1690"/>
    <mergeCell ref="B1431:B1437"/>
    <mergeCell ref="A1431:A1437"/>
    <mergeCell ref="A1403:A1409"/>
    <mergeCell ref="B1403:B1409"/>
    <mergeCell ref="A1417:A1423"/>
    <mergeCell ref="B1417:B1423"/>
    <mergeCell ref="A1424:A1430"/>
    <mergeCell ref="B1424:B1430"/>
    <mergeCell ref="A1564:A1570"/>
    <mergeCell ref="A1557:A1563"/>
    <mergeCell ref="A1438:A1444"/>
    <mergeCell ref="B1459:B1465"/>
    <mergeCell ref="B1438:B1444"/>
    <mergeCell ref="A1452:A1458"/>
    <mergeCell ref="A1543:A1549"/>
    <mergeCell ref="A1494:A1500"/>
    <mergeCell ref="A494:A500"/>
    <mergeCell ref="B536:B542"/>
    <mergeCell ref="A522:A528"/>
    <mergeCell ref="B522:B528"/>
    <mergeCell ref="A529:A535"/>
    <mergeCell ref="B501:B507"/>
    <mergeCell ref="B515:B521"/>
    <mergeCell ref="A543:A549"/>
    <mergeCell ref="B543:B549"/>
    <mergeCell ref="A550:A556"/>
    <mergeCell ref="B613:B619"/>
    <mergeCell ref="A613:A619"/>
    <mergeCell ref="A585:A591"/>
    <mergeCell ref="B585:B591"/>
    <mergeCell ref="A536:A542"/>
    <mergeCell ref="A515:A521"/>
    <mergeCell ref="A578:A584"/>
    <mergeCell ref="B578:B584"/>
    <mergeCell ref="B550:B556"/>
    <mergeCell ref="A606:A612"/>
    <mergeCell ref="B606:B612"/>
    <mergeCell ref="A592:A598"/>
    <mergeCell ref="B592:B598"/>
    <mergeCell ref="A599:A605"/>
    <mergeCell ref="B599:B605"/>
    <mergeCell ref="A557:A563"/>
    <mergeCell ref="B557:B563"/>
    <mergeCell ref="A564:A570"/>
    <mergeCell ref="B564:B570"/>
    <mergeCell ref="B529:B535"/>
    <mergeCell ref="A2065:A2071"/>
    <mergeCell ref="B2065:B2071"/>
    <mergeCell ref="A2058:A2064"/>
    <mergeCell ref="B2051:B2057"/>
    <mergeCell ref="B2058:B2064"/>
    <mergeCell ref="A2051:A2057"/>
    <mergeCell ref="A2035:A2049"/>
    <mergeCell ref="B2035:B2049"/>
    <mergeCell ref="B894:B900"/>
    <mergeCell ref="B978:B984"/>
    <mergeCell ref="A978:A984"/>
    <mergeCell ref="A908:A914"/>
    <mergeCell ref="B908:B914"/>
    <mergeCell ref="A922:A928"/>
    <mergeCell ref="A1104:A1110"/>
    <mergeCell ref="B1153:B1159"/>
    <mergeCell ref="B1182:B1188"/>
    <mergeCell ref="A1274:A1280"/>
    <mergeCell ref="B1274:B1280"/>
    <mergeCell ref="A1339:A1345"/>
    <mergeCell ref="A1288:A1294"/>
    <mergeCell ref="B1288:B1294"/>
    <mergeCell ref="A1302:A1308"/>
    <mergeCell ref="B1302:B1308"/>
    <mergeCell ref="B648:B654"/>
    <mergeCell ref="A733:A739"/>
    <mergeCell ref="A698:A704"/>
    <mergeCell ref="A663:A669"/>
    <mergeCell ref="A662:K662"/>
    <mergeCell ref="B740:B746"/>
    <mergeCell ref="A789:A795"/>
    <mergeCell ref="B698:B704"/>
    <mergeCell ref="B754:B760"/>
    <mergeCell ref="B670:B676"/>
    <mergeCell ref="B684:B690"/>
    <mergeCell ref="B768:B774"/>
    <mergeCell ref="B831:B837"/>
    <mergeCell ref="B817:B823"/>
    <mergeCell ref="A838:A844"/>
    <mergeCell ref="A740:A746"/>
    <mergeCell ref="A754:A760"/>
    <mergeCell ref="B761:B767"/>
    <mergeCell ref="B705:B711"/>
    <mergeCell ref="A796:A802"/>
    <mergeCell ref="B677:B683"/>
    <mergeCell ref="A1389:A1395"/>
    <mergeCell ref="B1389:B1395"/>
    <mergeCell ref="B663:B669"/>
    <mergeCell ref="A1295:A1301"/>
    <mergeCell ref="A1382:A1388"/>
    <mergeCell ref="A1375:A1381"/>
    <mergeCell ref="A1367:A1373"/>
    <mergeCell ref="B1367:B1373"/>
    <mergeCell ref="A648:A654"/>
    <mergeCell ref="A684:A690"/>
    <mergeCell ref="B712:B718"/>
    <mergeCell ref="A712:A718"/>
    <mergeCell ref="A670:A676"/>
    <mergeCell ref="A677:A683"/>
    <mergeCell ref="A705:A711"/>
    <mergeCell ref="B747:B753"/>
    <mergeCell ref="B1267:B1273"/>
    <mergeCell ref="B1382:B1388"/>
    <mergeCell ref="B775:B781"/>
    <mergeCell ref="A775:A781"/>
    <mergeCell ref="B691:B697"/>
    <mergeCell ref="A852:A858"/>
    <mergeCell ref="B852:B858"/>
    <mergeCell ref="B838:B844"/>
    <mergeCell ref="A1323:A1337"/>
    <mergeCell ref="A1281:A1287"/>
    <mergeCell ref="B43:B49"/>
    <mergeCell ref="A1346:A1352"/>
    <mergeCell ref="A1353:A1359"/>
    <mergeCell ref="B1346:B1352"/>
    <mergeCell ref="B1353:B1359"/>
    <mergeCell ref="B782:B788"/>
    <mergeCell ref="A782:A788"/>
    <mergeCell ref="A508:A514"/>
    <mergeCell ref="B508:B514"/>
    <mergeCell ref="A459:A465"/>
    <mergeCell ref="B459:B465"/>
    <mergeCell ref="A452:A458"/>
    <mergeCell ref="A466:A472"/>
    <mergeCell ref="A473:A479"/>
    <mergeCell ref="A571:A577"/>
    <mergeCell ref="B571:B577"/>
    <mergeCell ref="A747:A753"/>
    <mergeCell ref="B641:B647"/>
    <mergeCell ref="B796:B802"/>
    <mergeCell ref="A691:A697"/>
    <mergeCell ref="A641:A647"/>
    <mergeCell ref="B733:B739"/>
    <mergeCell ref="B2072:B2078"/>
    <mergeCell ref="A2072:A2078"/>
    <mergeCell ref="B1160:B1166"/>
    <mergeCell ref="A1160:A1166"/>
    <mergeCell ref="A1167:A1173"/>
    <mergeCell ref="B1167:B1173"/>
    <mergeCell ref="A1097:A1103"/>
    <mergeCell ref="B1097:B1103"/>
    <mergeCell ref="B1055:B1061"/>
    <mergeCell ref="A1055:A1061"/>
    <mergeCell ref="A1189:A1195"/>
    <mergeCell ref="B1189:B1195"/>
    <mergeCell ref="B1445:B1451"/>
    <mergeCell ref="A1445:A1451"/>
    <mergeCell ref="B1452:B1458"/>
    <mergeCell ref="B1529:B1535"/>
    <mergeCell ref="A1267:A1273"/>
    <mergeCell ref="A1316:A1322"/>
    <mergeCell ref="B1316:B1322"/>
    <mergeCell ref="B1396:B1402"/>
    <mergeCell ref="B1339:B1345"/>
    <mergeCell ref="B1410:B1416"/>
    <mergeCell ref="B1536:B1542"/>
    <mergeCell ref="A1536:A1542"/>
  </mergeCells>
  <pageMargins left="0.19685039370078741" right="0.19685039370078741" top="0.15748031496062992" bottom="0.15748031496062992" header="0" footer="0"/>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3 квартал 2020</vt:lpstr>
      <vt:lpstr>'3 квартал 2020'!Область_печати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t.belocerkovec</dc:creator>
  <cp:lastModifiedBy>A.Ragulina</cp:lastModifiedBy>
  <cp:lastPrinted>2020-10-21T10:21:58Z</cp:lastPrinted>
  <dcterms:created xsi:type="dcterms:W3CDTF">2016-06-07T08:42:13Z</dcterms:created>
  <dcterms:modified xsi:type="dcterms:W3CDTF">2020-10-21T12:11:31Z</dcterms:modified>
</cp:coreProperties>
</file>